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대덕구의회 가선거구 더불어민주당 이삼남 " sheetId="1" r:id="rId5"/>
    <sheet state="visible" name="대덕구의회 가선거구 국민의힘 조대웅" sheetId="2" r:id="rId6"/>
    <sheet state="visible" name="대덕구의회 나선거구 더불어민주당 정창희" sheetId="3" r:id="rId7"/>
    <sheet state="visible" name="대덕구의회 나선거구 더불어민주당 홍대식" sheetId="4" r:id="rId8"/>
    <sheet state="visible" name="대덕구의회 나선거구 국민의힘 김종삼" sheetId="5" r:id="rId9"/>
    <sheet state="visible" name="대덕구의회 나선거구 국민의힘 박은정" sheetId="6" r:id="rId10"/>
    <sheet state="visible" name="대덕구의회 나선거구 조국혁신당 유승연" sheetId="7" r:id="rId11"/>
    <sheet state="visible" name="대덕구의회 나선거구 진보당 이은영" sheetId="8" r:id="rId12"/>
    <sheet state="visible" name="대덕구의회 다선거구 더불어민주당 서미경" sheetId="9" r:id="rId13"/>
    <sheet state="visible" name="대덕구의회 다선거구 국민의힘 전석광" sheetId="10" r:id="rId14"/>
  </sheets>
  <definedNames/>
  <calcPr/>
</workbook>
</file>

<file path=xl/sharedStrings.xml><?xml version="1.0" encoding="utf-8"?>
<sst xmlns="http://schemas.openxmlformats.org/spreadsheetml/2006/main" count="979" uniqueCount="219">
  <si>
    <t>기호 1  이삼남 (더불어민주당)</t>
  </si>
  <si>
    <t>무투표당선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</si>
  <si>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</si>
  <si>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</si>
  <si>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</si>
  <si>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</si>
  <si>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</si>
  <si>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</si>
  <si>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</si>
  <si>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기호 2 조대웅 (더불어민주당)</t>
  </si>
  <si>
    <t>기호 1  정창희 (더불어민주당)</t>
  </si>
  <si>
    <t>오직 민생</t>
  </si>
  <si>
    <t>골목상권 자영업살리기</t>
  </si>
  <si>
    <t>지역화폐(대덕e로움) 활성화 추진</t>
  </si>
  <si>
    <t>a3</t>
  </si>
  <si>
    <t>x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</si>
  <si>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</si>
  <si>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</si>
  <si>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</si>
  <si>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</si>
  <si>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</si>
  <si>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</si>
  <si>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전통시장 골목상권 지원 조례 추진</t>
  </si>
  <si>
    <t>a4</t>
  </si>
  <si>
    <t>경제(a1)</t>
  </si>
  <si>
    <t>경제(a2)</t>
  </si>
  <si>
    <t>경제(a3)</t>
  </si>
  <si>
    <t>경제(a4)</t>
  </si>
  <si>
    <t>공공기관 지역상권 이용 확대</t>
  </si>
  <si>
    <t>문화체육관광(b1)</t>
  </si>
  <si>
    <t>문화체육관광(b2)</t>
  </si>
  <si>
    <t>문화체육관광(b3)</t>
  </si>
  <si>
    <t>문화체육관광(b4)</t>
  </si>
  <si>
    <t>주차난 해결</t>
  </si>
  <si>
    <t>상습주차난 지역 공영주차장 확충</t>
  </si>
  <si>
    <t>f2</t>
  </si>
  <si>
    <t>행정복지(c1)</t>
  </si>
  <si>
    <t>행정복지(c2)</t>
  </si>
  <si>
    <t>행정복지(c3)</t>
  </si>
  <si>
    <t>행정복지(c4)</t>
  </si>
  <si>
    <t xml:space="preserve"> 골목길 보행환경 정비</t>
  </si>
  <si>
    <t>d2</t>
  </si>
  <si>
    <t>공공시설(d1)</t>
  </si>
  <si>
    <t>공공시설(d2)</t>
  </si>
  <si>
    <t>공공시설(d3)</t>
  </si>
  <si>
    <t>공공시설(d4)</t>
  </si>
  <si>
    <t>•CCTV·가로등 확충으로 안전한 동네 •</t>
  </si>
  <si>
    <t>h2</t>
  </si>
  <si>
    <t>의료(e1)</t>
  </si>
  <si>
    <t>의료(e2)</t>
  </si>
  <si>
    <t>의료(e3)</t>
  </si>
  <si>
    <t>의료(e4)</t>
  </si>
  <si>
    <t>어르신 복지</t>
  </si>
  <si>
    <t>경로당 지원 확대</t>
  </si>
  <si>
    <t>c3</t>
  </si>
  <si>
    <t>교통(f1)</t>
  </si>
  <si>
    <t>교통(f2)</t>
  </si>
  <si>
    <t>교통(f3)</t>
  </si>
  <si>
    <t>교통(f4)</t>
  </si>
  <si>
    <t>아이 키우기 좋은 동네</t>
  </si>
  <si>
    <t xml:space="preserve"> 안전통학로 정비</t>
  </si>
  <si>
    <t>교육(g1)</t>
  </si>
  <si>
    <t>교육(g2)</t>
  </si>
  <si>
    <t>교육(g3)</t>
  </si>
  <si>
    <t>교육(g4)</t>
  </si>
  <si>
    <t>돌봄·작은도서관 확대</t>
  </si>
  <si>
    <t>주거/안전(h1)</t>
  </si>
  <si>
    <t>주거/안전(h2)</t>
  </si>
  <si>
    <t>주거/안전(h3)</t>
  </si>
  <si>
    <t>주거/안전(h4)</t>
  </si>
  <si>
    <t>청년이 머무는 신탄</t>
  </si>
  <si>
    <t>청년 소상공인 창업 지원</t>
  </si>
  <si>
    <t>지방정치(i1)</t>
  </si>
  <si>
    <t>지방정치(i2)</t>
  </si>
  <si>
    <t>지방정치(i3)</t>
  </si>
  <si>
    <t>지방정치(i4)</t>
  </si>
  <si>
    <t>빈 점포 활용 창업공간 조성</t>
  </si>
  <si>
    <t>a2</t>
  </si>
  <si>
    <t>노동(j1)</t>
  </si>
  <si>
    <t>노동(j2)</t>
  </si>
  <si>
    <t>노동(j3)</t>
  </si>
  <si>
    <t>노동(j4)</t>
  </si>
  <si>
    <t>청년 커뮤니티 공간 마련</t>
  </si>
  <si>
    <t>a1</t>
  </si>
  <si>
    <t>기타(n)</t>
  </si>
  <si>
    <t>일하는 구의원</t>
  </si>
  <si>
    <t>매월 주민 간담회 정례화</t>
  </si>
  <si>
    <t>i3</t>
  </si>
  <si>
    <t>총합</t>
  </si>
  <si>
    <t>민원 처리 공개 보고</t>
  </si>
  <si>
    <t>있음</t>
  </si>
  <si>
    <t>없음</t>
  </si>
  <si>
    <t>주민과 함께 만드는 조례 발의</t>
  </si>
  <si>
    <t>i4</t>
  </si>
  <si>
    <t>o</t>
  </si>
  <si>
    <t>기호 2 홍대식 (더불어민주당)</t>
  </si>
  <si>
    <t>준비된 행정전문가</t>
  </si>
  <si>
    <t>신탄진역사 현대화 및 보행 연결만 구축</t>
  </si>
  <si>
    <t>노후 역사 재건축으로 상업 업무 문화가 공존하는 복합 커뮤니티 공간 조성</t>
  </si>
  <si>
    <t>성심당 신탄진점 입점</t>
  </si>
  <si>
    <t>신탄진역사~신탄진시장 연결 공중 보행교(스카이워크) 건설</t>
  </si>
  <si>
    <t>b1</t>
  </si>
  <si>
    <t>문평 신탄진간 도로개설사업 신속 추진</t>
  </si>
  <si>
    <t>순환도로망 구축으로 출퇴근 시간대 극심한 교통혼잡 해소</t>
  </si>
  <si>
    <t>f1</t>
  </si>
  <si>
    <t>금강엑슬루타워-현도교 구간 지하화로 교통소음, 분진 최소화</t>
  </si>
  <si>
    <t>연축지구~신탄진간 굴절버스 (S-BRT) 도입 추진</t>
  </si>
  <si>
    <t>연축지구 (대덕구청 신청사)를 기점으로 신탄진역까지 이어지는 대용량 굴절버스(약 100명 수용) 노선 신설</t>
  </si>
  <si>
    <t>트램-광역철도-BRT 연결로 북부권 대중교통 황금 노선 완성</t>
  </si>
  <si>
    <t>갑천고속화도로 통행료 완화</t>
  </si>
  <si>
    <t>통행료 단계적 인하 및 시간제 무료화 추진</t>
  </si>
  <si>
    <t>f3</t>
  </si>
  <si>
    <t>도로 인접 지역주민 (대덕구 유성구) 할인 혜택 도입</t>
  </si>
  <si>
    <t>회덕 재도약을 위한 상권 활성화 추진</t>
  </si>
  <si>
    <t>행정타운 배후 스마트 상생거리 조성</t>
  </si>
  <si>
    <t>회덕 역사문화와 연계한 역사문화 탐방로 구축하여 관광 활성화</t>
  </si>
  <si>
    <t>b2</t>
  </si>
  <si>
    <t>회덕역 역세권 경제 활성화</t>
  </si>
  <si>
    <t>대전 잇다 버스 교통체계 구축</t>
  </si>
  <si>
    <t>대덕구를 3개 핵심권역으로 구분하여 맞춤형 DRT 구축</t>
  </si>
  <si>
    <t>신탄진역, 주요 트램역, 광역철도역을 거점으로 지정하여 철도-트램 DRT로 이어지는 대중교통 체계 완성</t>
  </si>
  <si>
    <t>우리동네 아이키움터 조성 지원</t>
  </si>
  <si>
    <t>15년 이상 경과한 공동주택 단지 기존 놀이터를 자연친화적이고 독창적인 놀이공간으로 조성</t>
  </si>
  <si>
    <t>c2</t>
  </si>
  <si>
    <t>평촌동 태양 청자마을 일원 오수관로 설치 추진</t>
  </si>
  <si>
    <t>오수와 우수를 완벽히 분리하여 태양 청자마을의 위생환경을 개선</t>
  </si>
  <si>
    <t>골목길과 가정 내 화장실에서 올라오던 불쾌한 냄새를 완벽히 차단하여 숨 쉬기 편한 마을 조성</t>
  </si>
  <si>
    <t>기호 3  김종삼 (국민의힘)</t>
  </si>
  <si>
    <t>대덕구 보건소 건물부지 공공형 산후조리원(구립) 설립</t>
  </si>
  <si>
    <t>O</t>
  </si>
  <si>
    <t>(구)신탄진도서관 공공시설 설립 추진</t>
  </si>
  <si>
    <t>d1</t>
  </si>
  <si>
    <t>연축혁신도시 정주여건 기반조성 공립 특성화 고교설립 추진</t>
  </si>
  <si>
    <t>신대 연축 주공아파트 재건축 신속하게 추진</t>
  </si>
  <si>
    <t>연축 혁신도시 2차 공공기관 이전을 통한 지역 경제 활성화 추진</t>
  </si>
  <si>
    <t>기호 4 박은정 (국민의힘)</t>
  </si>
  <si>
    <t>신탄진을 잇는 새로운 연결</t>
  </si>
  <si>
    <t xml:space="preserve"> 낡고 어두운 육교를 스마트 보행도로ㆍ선상 보행도로 구축</t>
  </si>
  <si>
    <t>야간 경관 조명 설치, 밤에도 걷기 좋은 역세권 보행환경 추진</t>
  </si>
  <si>
    <t>서측 통로 신설에 따라 승강기 추가 설치로 장애인ㆍ노약자ㆍ휠체어ㆍ유모차의 접근성 확보</t>
  </si>
  <si>
    <t>트램 3호선 신탄진 ▶ 재뜰네거리 (신탄진, 석봉, 목상을 지나 유성으로)</t>
  </si>
  <si>
    <t>지역시장, 장바구니의 기분 좋은 변화</t>
  </si>
  <si>
    <t>기존 연 2회 ▶ 연 6회 실시로 신탄진 지역시장 활성화 및 소비자 편익 증대</t>
  </si>
  <si>
    <t>대전 거주 농업ㆍ임업인 연 100만원 공익수당 지급으로 공익적 가치 보상 지급대상 : 농협조합원 16,000여명, 산림조합원 3,000여명</t>
  </si>
  <si>
    <t>촘촘한 복지 안전망 구축</t>
  </si>
  <si>
    <t xml:space="preserve">사회복지 및 급식 관리 종사자의 실질적인 처우 개선 </t>
  </si>
  <si>
    <t>j3</t>
  </si>
  <si>
    <t xml:space="preserve">생활지원사 명절보너스 지급 제도화 </t>
  </si>
  <si>
    <t>덕암ㆍ목상동의 따뜻한 힐링 쉼터</t>
  </si>
  <si>
    <t xml:space="preserve">덕암동 새뜸공원 쉼터 조성 추진 </t>
  </si>
  <si>
    <t>목상동 근린공원 18홀 파크골프장 조성</t>
  </si>
  <si>
    <t>목상동 야구장 건립(지하주차장으로 주차난 해소)</t>
  </si>
  <si>
    <t>국공립 어린이집 전환 확대ㆍ보조교사 특별수당 신설</t>
  </si>
  <si>
    <t>아동 보육료 지원을 통해 보육비의 부담감 해소</t>
  </si>
  <si>
    <t>석봉동 장애인 평생학습지원, 평생학습 네트워크 구축</t>
  </si>
  <si>
    <t>수어통역사 양성과정ㆍ장애인 가족 힐링캠프로 교육복지 사각지대 해소</t>
  </si>
  <si>
    <t>어르신 주5일 급식제공 및 인력보강</t>
  </si>
  <si>
    <t>경로당 도우미(일자리) 연계하여 어르신들의 직접 식사준비 부담 해소</t>
  </si>
  <si>
    <t>“노인 일자리 사업”과 연계하여 경로당 급식을 돕는 조리 및 배식 인력 추가 배치</t>
  </si>
  <si>
    <t>운영지원금 보조 : 주5일 무료급식제</t>
  </si>
  <si>
    <t>지방자치단체 차원의 보조금 지원으로 늘어난 급식일수에 따라 발생하는 부식비 및 운영비 부담 절감</t>
  </si>
  <si>
    <t>지역 상생 고용제 추진</t>
  </si>
  <si>
    <t>지역 내 대기업 및 중견기업과의 협약으로 지역 인재 우선 채용 협약 추진</t>
  </si>
  <si>
    <t>지역 인재 우선 채용으로 인해 지역 인구 감소 완화ㆍ해소</t>
  </si>
  <si>
    <t>기호 5  유승연 (조국혁신당)</t>
  </si>
  <si>
    <t>시작된 변화! 이어갈 때 완성됩니다</t>
  </si>
  <si>
    <t>생활안전 강화</t>
  </si>
  <si>
    <t>순찰차 전용 주차구역 확대</t>
  </si>
  <si>
    <t>h3</t>
  </si>
  <si>
    <t>어린이 보호구역내 안심승하차존 확대</t>
  </si>
  <si>
    <t>보호구역 안전시설 전면 개선</t>
  </si>
  <si>
    <t>주민과의 소통</t>
  </si>
  <si>
    <t>민원담당제 도입</t>
  </si>
  <si>
    <t>돌봄 사각지대 제로</t>
  </si>
  <si>
    <t>퇴원 환자 단기 돌봄 시설(중간집 제안</t>
  </si>
  <si>
    <t>e3</t>
  </si>
  <si>
    <t>1인가구 고립가구 지원 사업 확대</t>
  </si>
  <si>
    <t>취약계층 주거 수선 지원 예산 편성 및 확대</t>
  </si>
  <si>
    <t>교육 문화 기회 확대</t>
  </si>
  <si>
    <t>학교-지역 연계 프로그램 확대</t>
  </si>
  <si>
    <t>g3</t>
  </si>
  <si>
    <t>전 세대 맞춤 교육 문화 프로그램 확대</t>
  </si>
  <si>
    <t>지역 경제 활력 회복</t>
  </si>
  <si>
    <t>소상공인 디지털 홍보 지원 확대 및 맞춤 교육</t>
  </si>
  <si>
    <t>전통시장 및 골목 상권 활성화 정책 개선</t>
  </si>
  <si>
    <t>청년 가족 함께 성장</t>
  </si>
  <si>
    <t>아동 청소년 문화 여가 공간 조성</t>
  </si>
  <si>
    <t>b3</t>
  </si>
  <si>
    <t>중장년 인생이모작 지원 조례 발의</t>
  </si>
  <si>
    <t>c4</t>
  </si>
  <si>
    <t>청년 문화 예술 참여 프로그램 확대</t>
  </si>
  <si>
    <t>기호 6  이은영 (진보당)</t>
  </si>
  <si>
    <t>주민곁에 착! 준비된 구의원</t>
  </si>
  <si>
    <t>돌봄 교통 환경</t>
  </si>
  <si>
    <t xml:space="preserve">대덕구 청소년부터 0원 버스 </t>
  </si>
  <si>
    <t>달빛 새벽별 어린이 병원 지정 (7시~22시까지 병원운영)</t>
  </si>
  <si>
    <t>공영주차장 태양광 발전 조례 제정</t>
  </si>
  <si>
    <t>f4</t>
  </si>
  <si>
    <t>대덕구 에너지 전환 마을 육성 지원  (넷제로 마을 공동체 지원)</t>
  </si>
  <si>
    <t>주거 생활 복지</t>
  </si>
  <si>
    <t>대덕구 마을 관리소 운영 (원룸, 주택가의 관리사무소 역할)</t>
  </si>
  <si>
    <t>대덕구 1인가구 지원센터 설치 (어르신, 여성, 청년 맞춤형 프로그램, 건강돌봄지원)</t>
  </si>
  <si>
    <t>c1</t>
  </si>
  <si>
    <t>신탄진역 동서 육교 개선 및 주차장 신설</t>
  </si>
  <si>
    <t>사회적 약자 보호</t>
  </si>
  <si>
    <t>노점상 생계 보호 대책 마련</t>
  </si>
  <si>
    <t>권리중심 중증 장애인 맞춤형 공공 일자리</t>
  </si>
  <si>
    <t>j1</t>
  </si>
  <si>
    <t>자영업자</t>
  </si>
  <si>
    <t>우리 동네 가계부채 상담센터 설립</t>
  </si>
  <si>
    <t>골목형상점가 확대로 골목상권 활성화</t>
  </si>
  <si>
    <t>일자리 노동</t>
  </si>
  <si>
    <t>공공휴게 시설, 작업복세탁소 운영</t>
  </si>
  <si>
    <t>산업단지 천원의 아침밥</t>
  </si>
  <si>
    <t>산업단지 작은 사업장 노동상담, 권리구제</t>
  </si>
  <si>
    <t xml:space="preserve">대덕구 지역 건설산업 활성화 및 노동자보호 </t>
  </si>
  <si>
    <t>산업단지 노동자참여 확대, 공동안전관리체계 마련</t>
  </si>
  <si>
    <t>기호 1  서미경 (더불어민주당)</t>
  </si>
  <si>
    <t>기호 2  전석광 (국민의힘)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</si>
</sst>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6.0"/>
      <color rgb="FFFFFFFF"/>
      <name val="Arial"/>
    </font>
    <font/>
    <font>
      <i/>
      <sz val="14.0"/>
      <color rgb="FF333333"/>
      <name val="Arial"/>
    </font>
    <font>
      <b/>
      <sz val="11.0"/>
      <color rgb="FFFFFFFF"/>
      <name val="Noto Sans CJK SC"/>
    </font>
    <font>
      <b/>
      <sz val="12.0"/>
      <color rgb="FFFFFFFF"/>
      <name val="Arial"/>
    </font>
    <font>
      <color theme="1"/>
      <name val="Noto Sans CJK SC"/>
    </font>
    <font>
      <color theme="1"/>
      <name val="Arial"/>
    </font>
    <font>
      <b/>
      <sz val="11.0"/>
      <color theme="1"/>
      <name val="Arial"/>
    </font>
    <font>
      <b/>
      <color theme="1"/>
      <name val="Arial"/>
    </font>
    <font>
      <sz val="9.0"/>
      <color theme="1"/>
      <name val="Google Sans Mono"/>
    </font>
    <font>
      <b/>
      <sz val="13.0"/>
      <color theme="1"/>
      <name val="Arial"/>
    </font>
    <font>
      <color theme="1"/>
      <name val="Arial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0000FF"/>
        <bgColor rgb="FF0000FF"/>
      </patternFill>
    </fill>
    <fill>
      <patternFill patternType="solid">
        <fgColor rgb="FF404040"/>
        <bgColor rgb="FF404040"/>
      </patternFill>
    </fill>
    <fill>
      <patternFill patternType="solid">
        <fgColor rgb="FF434343"/>
        <bgColor rgb="FF434343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3D85C6"/>
        <bgColor rgb="FF3D85C6"/>
      </patternFill>
    </fill>
    <fill>
      <patternFill patternType="solid">
        <fgColor theme="9"/>
        <bgColor theme="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right style="double">
        <color rgb="FF000000"/>
      </right>
      <bottom style="thin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</border>
    <border>
      <left style="thin">
        <color rgb="FF808080"/>
      </left>
      <right style="thin">
        <color rgb="FF808080"/>
      </right>
    </border>
    <border>
      <left style="thin">
        <color rgb="FF808080"/>
      </left>
      <right style="thin">
        <color rgb="FF808080"/>
      </right>
      <bottom style="thin">
        <color rgb="FF80808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readingOrder="0" vertical="bottom"/>
    </xf>
    <xf borderId="4" fillId="0" fontId="2" numFmtId="0" xfId="0" applyBorder="1" applyFont="1"/>
    <xf borderId="5" fillId="0" fontId="2" numFmtId="0" xfId="0" applyBorder="1" applyFont="1"/>
    <xf borderId="6" fillId="3" fontId="4" numFmtId="0" xfId="0" applyAlignment="1" applyBorder="1" applyFill="1" applyFont="1">
      <alignment horizontal="center" vertical="bottom"/>
    </xf>
    <xf borderId="7" fillId="4" fontId="5" numFmtId="0" xfId="0" applyAlignment="1" applyBorder="1" applyFill="1" applyFont="1">
      <alignment horizontal="center" vertical="bottom"/>
    </xf>
    <xf borderId="8" fillId="4" fontId="5" numFmtId="0" xfId="0" applyAlignment="1" applyBorder="1" applyFont="1">
      <alignment horizontal="center" vertical="bottom"/>
    </xf>
    <xf borderId="6" fillId="0" fontId="6" numFmtId="0" xfId="0" applyAlignment="1" applyBorder="1" applyFont="1">
      <alignment vertical="bottom"/>
    </xf>
    <xf borderId="6" fillId="0" fontId="7" numFmtId="0" xfId="0" applyAlignment="1" applyBorder="1" applyFont="1">
      <alignment vertical="bottom"/>
    </xf>
    <xf borderId="6" fillId="0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vertical="bottom"/>
    </xf>
    <xf borderId="8" fillId="0" fontId="7" numFmtId="0" xfId="0" applyAlignment="1" applyBorder="1" applyFont="1">
      <alignment vertical="bottom"/>
    </xf>
    <xf borderId="5" fillId="0" fontId="7" numFmtId="0" xfId="0" applyAlignment="1" applyBorder="1" applyFont="1">
      <alignment vertical="bottom"/>
    </xf>
    <xf borderId="9" fillId="0" fontId="7" numFmtId="0" xfId="0" applyAlignment="1" applyBorder="1" applyFont="1">
      <alignment vertical="bottom"/>
    </xf>
    <xf borderId="1" fillId="5" fontId="1" numFmtId="0" xfId="0" applyAlignment="1" applyBorder="1" applyFill="1" applyFont="1">
      <alignment horizontal="center" readingOrder="0" vertical="bottom"/>
    </xf>
    <xf borderId="6" fillId="3" fontId="4" numFmtId="0" xfId="0" applyAlignment="1" applyBorder="1" applyFont="1">
      <alignment horizontal="center" shrinkToFit="0" vertical="bottom" wrapText="1"/>
    </xf>
    <xf borderId="10" fillId="0" fontId="7" numFmtId="0" xfId="0" applyAlignment="1" applyBorder="1" applyFont="1">
      <alignment readingOrder="0" shrinkToFit="0" vertical="center" wrapText="1"/>
    </xf>
    <xf borderId="6" fillId="0" fontId="7" numFmtId="0" xfId="0" applyAlignment="1" applyBorder="1" applyFont="1">
      <alignment readingOrder="0" shrinkToFit="0" vertical="bottom" wrapText="1"/>
    </xf>
    <xf borderId="6" fillId="0" fontId="7" numFmtId="0" xfId="0" applyAlignment="1" applyBorder="1" applyFont="1">
      <alignment horizontal="center" readingOrder="0" vertical="bottom"/>
    </xf>
    <xf borderId="7" fillId="0" fontId="7" numFmtId="0" xfId="0" applyAlignment="1" applyBorder="1" applyFont="1">
      <alignment readingOrder="0" vertical="bottom"/>
    </xf>
    <xf borderId="0" fillId="0" fontId="8" numFmtId="0" xfId="0" applyAlignment="1" applyFont="1">
      <alignment horizontal="center" vertical="bottom"/>
    </xf>
    <xf borderId="0" fillId="0" fontId="9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11" fillId="0" fontId="2" numFmtId="0" xfId="0" applyBorder="1" applyFont="1"/>
    <xf borderId="0" fillId="6" fontId="10" numFmtId="0" xfId="0" applyAlignment="1" applyFill="1" applyFont="1">
      <alignment horizontal="center" vertical="bottom"/>
    </xf>
    <xf borderId="12" fillId="0" fontId="2" numFmtId="0" xfId="0" applyBorder="1" applyFont="1"/>
    <xf borderId="10" fillId="0" fontId="7" numFmtId="0" xfId="0" applyAlignment="1" applyBorder="1" applyFont="1">
      <alignment readingOrder="0" vertical="center"/>
    </xf>
    <xf borderId="6" fillId="0" fontId="7" numFmtId="0" xfId="0" applyAlignment="1" applyBorder="1" applyFont="1">
      <alignment readingOrder="0" vertical="bottom"/>
    </xf>
    <xf borderId="10" fillId="0" fontId="7" numFmtId="0" xfId="0" applyAlignment="1" applyBorder="1" applyFont="1">
      <alignment readingOrder="0" shrinkToFit="0" vertical="bottom" wrapText="1"/>
    </xf>
    <xf borderId="6" fillId="0" fontId="6" numFmtId="0" xfId="0" applyAlignment="1" applyBorder="1" applyFont="1">
      <alignment readingOrder="0" shrinkToFit="0" vertical="bottom" wrapText="1"/>
    </xf>
    <xf borderId="0" fillId="0" fontId="11" numFmtId="0" xfId="0" applyAlignment="1" applyFont="1">
      <alignment horizontal="center" vertical="bottom"/>
    </xf>
    <xf borderId="0" fillId="0" fontId="7" numFmtId="0" xfId="0" applyAlignment="1" applyFont="1">
      <alignment vertical="bottom"/>
    </xf>
    <xf borderId="9" fillId="0" fontId="7" numFmtId="0" xfId="0" applyAlignment="1" applyBorder="1" applyFont="1">
      <alignment readingOrder="0" vertical="bottom"/>
    </xf>
    <xf borderId="6" fillId="0" fontId="6" numFmtId="0" xfId="0" applyAlignment="1" applyBorder="1" applyFont="1">
      <alignment shrinkToFit="0" vertical="bottom" wrapText="1"/>
    </xf>
    <xf borderId="6" fillId="0" fontId="7" numFmtId="0" xfId="0" applyAlignment="1" applyBorder="1" applyFont="1">
      <alignment shrinkToFit="0" vertical="bottom" wrapText="1"/>
    </xf>
    <xf borderId="0" fillId="0" fontId="12" numFmtId="0" xfId="0" applyAlignment="1" applyFont="1">
      <alignment shrinkToFit="0" wrapText="1"/>
    </xf>
    <xf borderId="4" fillId="0" fontId="3" numFmtId="0" xfId="0" applyAlignment="1" applyBorder="1" applyFont="1">
      <alignment horizontal="center" vertical="bottom"/>
    </xf>
    <xf borderId="6" fillId="7" fontId="7" numFmtId="0" xfId="0" applyAlignment="1" applyBorder="1" applyFill="1" applyFont="1">
      <alignment readingOrder="0" vertical="bottom"/>
    </xf>
    <xf borderId="1" fillId="8" fontId="1" numFmtId="0" xfId="0" applyAlignment="1" applyBorder="1" applyFill="1" applyFont="1">
      <alignment horizontal="center" readingOrder="0" vertical="bottom"/>
    </xf>
    <xf borderId="1" fillId="9" fontId="1" numFmtId="0" xfId="0" applyAlignment="1" applyBorder="1" applyFill="1" applyFont="1">
      <alignment horizontal="center" readingOrder="0" vertical="bottom"/>
    </xf>
    <xf borderId="6" fillId="0" fontId="9" numFmtId="0" xfId="0" applyAlignment="1" applyBorder="1" applyFont="1">
      <alignment readingOrder="0" vertical="bottom"/>
    </xf>
    <xf borderId="6" fillId="0" fontId="9" numFmtId="0" xfId="0" applyAlignment="1" applyBorder="1" applyFont="1">
      <alignment horizontal="center" readingOrder="0" vertical="bottom"/>
    </xf>
    <xf borderId="5" fillId="0" fontId="9" numFmtId="0" xfId="0" applyAlignment="1" applyBorder="1" applyFont="1">
      <alignment readingOrder="0" vertical="bottom"/>
    </xf>
    <xf borderId="6" fillId="0" fontId="6" numFmtId="0" xfId="0" applyAlignment="1" applyBorder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3"/>
    </row>
    <row r="2">
      <c r="A2" s="4" t="s">
        <v>1</v>
      </c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0"/>
      <c r="B4" s="11"/>
      <c r="C4" s="12"/>
      <c r="D4" s="13"/>
      <c r="E4" s="13"/>
      <c r="F4" s="13"/>
      <c r="G4" s="14"/>
    </row>
    <row r="5">
      <c r="A5" s="10"/>
      <c r="B5" s="10"/>
      <c r="C5" s="12"/>
      <c r="D5" s="13"/>
      <c r="E5" s="13"/>
      <c r="F5" s="13"/>
      <c r="G5" s="14"/>
    </row>
    <row r="6">
      <c r="A6" s="10"/>
      <c r="B6" s="10"/>
      <c r="C6" s="12"/>
      <c r="D6" s="15"/>
      <c r="E6" s="15"/>
      <c r="F6" s="15"/>
      <c r="G6" s="16"/>
    </row>
    <row r="7">
      <c r="A7" s="10"/>
      <c r="B7" s="11"/>
      <c r="C7" s="12"/>
      <c r="D7" s="15"/>
      <c r="E7" s="15"/>
      <c r="F7" s="15"/>
      <c r="G7" s="16"/>
    </row>
    <row r="8">
      <c r="A8" s="10"/>
      <c r="B8" s="10"/>
      <c r="C8" s="12"/>
      <c r="D8" s="15"/>
      <c r="E8" s="15"/>
      <c r="F8" s="15"/>
      <c r="G8" s="16"/>
    </row>
    <row r="9">
      <c r="A9" s="10"/>
      <c r="B9" s="10"/>
      <c r="C9" s="12"/>
      <c r="D9" s="15"/>
      <c r="E9" s="15"/>
      <c r="F9" s="15"/>
      <c r="G9" s="16"/>
    </row>
    <row r="10">
      <c r="A10" s="10"/>
      <c r="B10" s="10"/>
      <c r="C10" s="12"/>
      <c r="D10" s="15"/>
      <c r="E10" s="15"/>
      <c r="F10" s="15"/>
      <c r="G10" s="16"/>
    </row>
    <row r="11">
      <c r="A11" s="10"/>
      <c r="B11" s="10"/>
      <c r="C11" s="12"/>
      <c r="D11" s="15"/>
      <c r="E11" s="15"/>
      <c r="F11" s="15"/>
      <c r="G11" s="16"/>
    </row>
    <row r="12">
      <c r="A12" s="10"/>
      <c r="B12" s="10"/>
      <c r="C12" s="12"/>
      <c r="D12" s="15"/>
      <c r="E12" s="15"/>
      <c r="F12" s="15"/>
      <c r="G12" s="16"/>
    </row>
    <row r="13">
      <c r="A13" s="10"/>
      <c r="B13" s="10"/>
      <c r="C13" s="12"/>
      <c r="D13" s="15"/>
      <c r="E13" s="15"/>
      <c r="F13" s="15"/>
      <c r="G13" s="16"/>
    </row>
    <row r="14">
      <c r="A14" s="10"/>
      <c r="B14" s="10"/>
      <c r="C14" s="12"/>
      <c r="D14" s="15"/>
      <c r="E14" s="15"/>
      <c r="F14" s="15"/>
      <c r="G14" s="16"/>
    </row>
    <row r="15">
      <c r="A15" s="10"/>
      <c r="B15" s="10"/>
      <c r="C15" s="12"/>
      <c r="D15" s="13"/>
      <c r="E15" s="13"/>
      <c r="F15" s="13"/>
      <c r="G15" s="16"/>
    </row>
    <row r="16">
      <c r="A16" s="10"/>
      <c r="B16" s="10"/>
      <c r="C16" s="12"/>
      <c r="D16" s="13"/>
      <c r="E16" s="13"/>
      <c r="F16" s="13"/>
      <c r="G16" s="16"/>
    </row>
    <row r="17">
      <c r="A17" s="10"/>
      <c r="B17" s="11"/>
      <c r="C17" s="12"/>
      <c r="D17" s="13"/>
      <c r="E17" s="13"/>
      <c r="F17" s="13"/>
      <c r="G17" s="16"/>
    </row>
    <row r="18">
      <c r="A18" s="10"/>
      <c r="B18" s="10"/>
      <c r="C18" s="12"/>
      <c r="D18" s="13"/>
      <c r="E18" s="13"/>
      <c r="F18" s="13"/>
      <c r="G18" s="16"/>
    </row>
    <row r="19">
      <c r="A19" s="10"/>
      <c r="B19" s="10"/>
      <c r="C19" s="12"/>
      <c r="D19" s="13"/>
      <c r="E19" s="13"/>
      <c r="F19" s="13"/>
      <c r="G19" s="16"/>
    </row>
    <row r="20">
      <c r="A20" s="10"/>
      <c r="B20" s="10"/>
      <c r="C20" s="12"/>
      <c r="D20" s="13"/>
      <c r="E20" s="13"/>
      <c r="F20" s="13"/>
      <c r="G20" s="16"/>
    </row>
    <row r="21">
      <c r="A21" s="10"/>
      <c r="B21" s="10"/>
      <c r="C21" s="12"/>
      <c r="D21" s="13"/>
      <c r="E21" s="13"/>
      <c r="F21" s="13"/>
      <c r="G21" s="14"/>
    </row>
    <row r="22">
      <c r="A22" s="10"/>
      <c r="B22" s="10"/>
      <c r="C22" s="12"/>
      <c r="D22" s="13"/>
      <c r="E22" s="13"/>
      <c r="F22" s="13"/>
      <c r="G22" s="14"/>
    </row>
    <row r="23">
      <c r="A23" s="10"/>
      <c r="B23" s="10"/>
      <c r="C23" s="12"/>
      <c r="D23" s="13"/>
      <c r="E23" s="13"/>
      <c r="F23" s="13"/>
      <c r="G23" s="14"/>
    </row>
    <row r="24">
      <c r="A24" s="10"/>
      <c r="B24" s="10"/>
      <c r="C24" s="12"/>
      <c r="D24" s="13"/>
      <c r="E24" s="13"/>
      <c r="F24" s="13"/>
      <c r="G24" s="14"/>
    </row>
    <row r="25">
      <c r="A25" s="10"/>
      <c r="B25" s="11"/>
      <c r="C25" s="12"/>
      <c r="D25" s="13"/>
      <c r="E25" s="13"/>
      <c r="F25" s="13"/>
      <c r="G25" s="14"/>
    </row>
    <row r="26">
      <c r="A26" s="10"/>
      <c r="B26" s="10"/>
      <c r="C26" s="12"/>
      <c r="D26" s="13"/>
      <c r="E26" s="13"/>
      <c r="F26" s="13"/>
      <c r="G26" s="14"/>
    </row>
    <row r="27">
      <c r="A27" s="10"/>
      <c r="B27" s="10"/>
      <c r="C27" s="12"/>
      <c r="D27" s="13"/>
      <c r="E27" s="13"/>
      <c r="F27" s="13"/>
      <c r="G27" s="14"/>
    </row>
    <row r="28">
      <c r="A28" s="10"/>
      <c r="B28" s="10"/>
      <c r="C28" s="12"/>
      <c r="D28" s="13"/>
      <c r="E28" s="13"/>
      <c r="F28" s="13"/>
      <c r="G28" s="14"/>
    </row>
    <row r="29">
      <c r="A29" s="10"/>
      <c r="B29" s="10"/>
      <c r="C29" s="12"/>
      <c r="D29" s="13"/>
      <c r="E29" s="13"/>
      <c r="F29" s="13"/>
      <c r="G29" s="14"/>
    </row>
    <row r="30">
      <c r="A30" s="10"/>
      <c r="B30" s="11"/>
      <c r="C30" s="12"/>
      <c r="D30" s="13"/>
      <c r="E30" s="13"/>
      <c r="F30" s="13"/>
      <c r="G30" s="14"/>
    </row>
    <row r="31">
      <c r="A31" s="10"/>
      <c r="B31" s="11"/>
      <c r="C31" s="12"/>
      <c r="D31" s="13"/>
      <c r="E31" s="13"/>
      <c r="F31" s="13"/>
      <c r="G31" s="14"/>
    </row>
    <row r="32">
      <c r="A32" s="10"/>
      <c r="B32" s="10"/>
      <c r="C32" s="12"/>
      <c r="D32" s="13"/>
      <c r="E32" s="13"/>
      <c r="F32" s="13"/>
      <c r="G32" s="14"/>
    </row>
    <row r="33">
      <c r="A33" s="10"/>
      <c r="B33" s="10"/>
      <c r="C33" s="12"/>
      <c r="D33" s="13"/>
      <c r="E33" s="13"/>
      <c r="F33" s="13"/>
      <c r="G33" s="14"/>
    </row>
    <row r="34">
      <c r="A34" s="10"/>
      <c r="B34" s="10"/>
      <c r="C34" s="12"/>
      <c r="D34" s="13"/>
      <c r="E34" s="13"/>
      <c r="F34" s="13"/>
      <c r="G34" s="14"/>
    </row>
    <row r="35">
      <c r="A35" s="10"/>
      <c r="B35" s="10"/>
      <c r="C35" s="12"/>
      <c r="D35" s="13"/>
      <c r="E35" s="13"/>
      <c r="F35" s="13"/>
      <c r="G35" s="14"/>
    </row>
    <row r="36">
      <c r="A36" s="10"/>
      <c r="B36" s="10"/>
      <c r="C36" s="12"/>
      <c r="D36" s="13"/>
      <c r="E36" s="13"/>
      <c r="F36" s="13"/>
      <c r="G36" s="14"/>
    </row>
    <row r="37">
      <c r="A37" s="10"/>
      <c r="B37" s="11"/>
      <c r="C37" s="12"/>
      <c r="D37" s="13"/>
      <c r="E37" s="13"/>
      <c r="F37" s="13"/>
      <c r="G37" s="14"/>
    </row>
    <row r="38">
      <c r="A38" s="10"/>
      <c r="B38" s="10"/>
      <c r="C38" s="12"/>
      <c r="D38" s="13"/>
      <c r="E38" s="13"/>
      <c r="F38" s="13"/>
      <c r="G38" s="14"/>
    </row>
    <row r="39">
      <c r="A39" s="10"/>
      <c r="B39" s="11"/>
      <c r="C39" s="12"/>
      <c r="D39" s="13"/>
      <c r="E39" s="13"/>
      <c r="F39" s="13"/>
      <c r="G39" s="14"/>
    </row>
    <row r="40">
      <c r="A40" s="10"/>
      <c r="B40" s="10"/>
      <c r="C40" s="12"/>
      <c r="D40" s="13"/>
      <c r="E40" s="13"/>
      <c r="F40" s="13"/>
      <c r="G40" s="14"/>
    </row>
    <row r="41">
      <c r="A41" s="10"/>
      <c r="B41" s="10"/>
      <c r="C41" s="12"/>
      <c r="D41" s="13"/>
      <c r="E41" s="13"/>
      <c r="F41" s="13"/>
      <c r="G41" s="14"/>
    </row>
    <row r="42">
      <c r="A42" s="10"/>
      <c r="B42" s="10"/>
      <c r="C42" s="12"/>
      <c r="D42" s="13"/>
      <c r="E42" s="13"/>
      <c r="F42" s="13"/>
      <c r="G42" s="14"/>
    </row>
    <row r="43">
      <c r="A43" s="10"/>
      <c r="B43" s="10"/>
      <c r="C43" s="12"/>
      <c r="D43" s="13"/>
      <c r="E43" s="13"/>
      <c r="F43" s="13"/>
      <c r="G43" s="14"/>
    </row>
    <row r="44">
      <c r="A44" s="10"/>
      <c r="B44" s="10"/>
      <c r="C44" s="12"/>
      <c r="D44" s="13"/>
      <c r="E44" s="13"/>
      <c r="F44" s="13"/>
      <c r="G44" s="14"/>
    </row>
    <row r="45">
      <c r="A45" s="10"/>
      <c r="B45" s="10"/>
      <c r="C45" s="12"/>
      <c r="D45" s="13"/>
      <c r="E45" s="13"/>
      <c r="F45" s="13"/>
      <c r="G45" s="14"/>
    </row>
    <row r="46">
      <c r="A46" s="10"/>
      <c r="B46" s="10"/>
      <c r="C46" s="12"/>
      <c r="D46" s="13"/>
      <c r="E46" s="13"/>
      <c r="F46" s="13"/>
      <c r="G46" s="14"/>
    </row>
    <row r="47">
      <c r="A47" s="10"/>
      <c r="B47" s="10"/>
      <c r="C47" s="12"/>
      <c r="D47" s="13"/>
      <c r="E47" s="13"/>
      <c r="F47" s="13"/>
      <c r="G47" s="14"/>
    </row>
    <row r="48">
      <c r="A48" s="10"/>
      <c r="B48" s="10"/>
      <c r="C48" s="12"/>
      <c r="D48" s="13"/>
      <c r="E48" s="13"/>
      <c r="F48" s="13"/>
      <c r="G48" s="14"/>
    </row>
    <row r="49">
      <c r="A49" s="10"/>
      <c r="B49" s="10"/>
      <c r="C49" s="12"/>
      <c r="D49" s="13"/>
      <c r="E49" s="13"/>
      <c r="F49" s="13"/>
      <c r="G49" s="14"/>
    </row>
    <row r="50">
      <c r="A50" s="10"/>
      <c r="B50" s="10"/>
      <c r="C50" s="12"/>
      <c r="D50" s="13"/>
      <c r="E50" s="13"/>
      <c r="F50" s="13"/>
      <c r="G50" s="14"/>
    </row>
    <row r="51">
      <c r="A51" s="10"/>
      <c r="B51" s="10"/>
      <c r="C51" s="12"/>
      <c r="D51" s="13"/>
      <c r="E51" s="13"/>
      <c r="F51" s="13"/>
      <c r="G51" s="14"/>
    </row>
    <row r="52">
      <c r="A52" s="10"/>
      <c r="B52" s="10"/>
      <c r="C52" s="12"/>
      <c r="D52" s="13"/>
      <c r="E52" s="13"/>
      <c r="F52" s="13"/>
      <c r="G52" s="14"/>
    </row>
    <row r="53">
      <c r="A53" s="10"/>
      <c r="B53" s="10"/>
      <c r="C53" s="12"/>
      <c r="D53" s="13"/>
      <c r="E53" s="13"/>
      <c r="F53" s="13"/>
      <c r="G53" s="14"/>
    </row>
    <row r="54">
      <c r="A54" s="10"/>
      <c r="B54" s="10"/>
      <c r="C54" s="12"/>
      <c r="D54" s="13"/>
      <c r="E54" s="13"/>
      <c r="F54" s="13"/>
      <c r="G54" s="14"/>
    </row>
    <row r="55">
      <c r="A55" s="10"/>
      <c r="B55" s="10"/>
      <c r="C55" s="12"/>
      <c r="D55" s="13"/>
      <c r="E55" s="13"/>
      <c r="F55" s="13"/>
      <c r="G55" s="14"/>
    </row>
    <row r="56">
      <c r="A56" s="10"/>
      <c r="B56" s="10"/>
      <c r="C56" s="12"/>
      <c r="D56" s="13"/>
      <c r="E56" s="13"/>
      <c r="F56" s="13"/>
      <c r="G56" s="13"/>
    </row>
    <row r="57">
      <c r="A57" s="10"/>
      <c r="B57" s="10"/>
      <c r="C57" s="12"/>
      <c r="D57" s="13"/>
      <c r="E57" s="13"/>
      <c r="F57" s="13"/>
      <c r="G57" s="13"/>
    </row>
    <row r="58">
      <c r="A58" s="10"/>
      <c r="B58" s="10"/>
      <c r="C58" s="12"/>
      <c r="D58" s="13"/>
      <c r="E58" s="13"/>
      <c r="F58" s="13"/>
      <c r="G58" s="13"/>
    </row>
    <row r="59">
      <c r="A59" s="10"/>
      <c r="B59" s="10"/>
      <c r="C59" s="12"/>
      <c r="D59" s="13"/>
      <c r="E59" s="13"/>
      <c r="F59" s="13"/>
      <c r="G59" s="13"/>
    </row>
    <row r="60">
      <c r="A60" s="10"/>
      <c r="B60" s="10"/>
      <c r="C60" s="12"/>
      <c r="D60" s="13"/>
      <c r="E60" s="13"/>
      <c r="F60" s="13"/>
      <c r="G60" s="13"/>
    </row>
    <row r="61">
      <c r="A61" s="10"/>
      <c r="B61" s="10"/>
      <c r="C61" s="12"/>
      <c r="D61" s="13"/>
      <c r="E61" s="13"/>
      <c r="F61" s="13"/>
      <c r="G61" s="13"/>
    </row>
    <row r="62">
      <c r="A62" s="10"/>
      <c r="B62" s="10"/>
      <c r="C62" s="12"/>
      <c r="D62" s="13"/>
      <c r="E62" s="13"/>
      <c r="F62" s="13"/>
      <c r="G62" s="13"/>
    </row>
  </sheetData>
  <mergeCells count="2">
    <mergeCell ref="A1:G1"/>
    <mergeCell ref="A2:G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7" t="s">
        <v>9</v>
      </c>
      <c r="B1" s="2"/>
      <c r="C1" s="2"/>
      <c r="D1" s="2"/>
      <c r="E1" s="2"/>
      <c r="F1" s="2"/>
      <c r="G1" s="3"/>
    </row>
    <row r="2">
      <c r="A2" s="4" t="s">
        <v>1</v>
      </c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0"/>
      <c r="B4" s="11"/>
      <c r="C4" s="12"/>
      <c r="D4" s="13"/>
      <c r="E4" s="13"/>
      <c r="F4" s="13"/>
      <c r="G4" s="14"/>
    </row>
    <row r="5">
      <c r="A5" s="10"/>
      <c r="B5" s="10"/>
      <c r="C5" s="12"/>
      <c r="D5" s="13"/>
      <c r="E5" s="13"/>
      <c r="F5" s="13"/>
      <c r="G5" s="14"/>
    </row>
    <row r="6">
      <c r="A6" s="10"/>
      <c r="B6" s="10"/>
      <c r="C6" s="12"/>
      <c r="D6" s="15"/>
      <c r="E6" s="15"/>
      <c r="F6" s="15"/>
      <c r="G6" s="16"/>
    </row>
    <row r="7">
      <c r="A7" s="10"/>
      <c r="B7" s="11"/>
      <c r="C7" s="12"/>
      <c r="D7" s="15"/>
      <c r="E7" s="15"/>
      <c r="F7" s="15"/>
      <c r="G7" s="16"/>
    </row>
    <row r="8">
      <c r="A8" s="10"/>
      <c r="B8" s="10"/>
      <c r="C8" s="12"/>
      <c r="D8" s="15"/>
      <c r="E8" s="15"/>
      <c r="F8" s="15"/>
      <c r="G8" s="16"/>
    </row>
    <row r="9">
      <c r="A9" s="10"/>
      <c r="B9" s="10"/>
      <c r="C9" s="12"/>
      <c r="D9" s="15"/>
      <c r="E9" s="15"/>
      <c r="F9" s="15"/>
      <c r="G9" s="16"/>
    </row>
    <row r="10">
      <c r="A10" s="10"/>
      <c r="B10" s="10"/>
      <c r="C10" s="12"/>
      <c r="D10" s="15"/>
      <c r="E10" s="15"/>
      <c r="F10" s="15"/>
      <c r="G10" s="16"/>
    </row>
    <row r="11">
      <c r="A11" s="10"/>
      <c r="B11" s="10"/>
      <c r="C11" s="12"/>
      <c r="D11" s="15"/>
      <c r="E11" s="15"/>
      <c r="F11" s="15"/>
      <c r="G11" s="16"/>
    </row>
    <row r="12">
      <c r="A12" s="10"/>
      <c r="B12" s="10"/>
      <c r="C12" s="12"/>
      <c r="D12" s="15"/>
      <c r="E12" s="15"/>
      <c r="F12" s="15"/>
      <c r="G12" s="16"/>
    </row>
    <row r="13">
      <c r="A13" s="10"/>
      <c r="B13" s="10"/>
      <c r="C13" s="12"/>
      <c r="D13" s="15"/>
      <c r="E13" s="15"/>
      <c r="F13" s="15"/>
      <c r="G13" s="16"/>
    </row>
    <row r="14">
      <c r="A14" s="10"/>
      <c r="B14" s="10"/>
      <c r="C14" s="12"/>
      <c r="D14" s="15"/>
      <c r="E14" s="15"/>
      <c r="F14" s="15"/>
      <c r="G14" s="16"/>
    </row>
    <row r="15">
      <c r="A15" s="10"/>
      <c r="B15" s="10"/>
      <c r="C15" s="12"/>
      <c r="D15" s="13"/>
      <c r="E15" s="13"/>
      <c r="F15" s="13"/>
      <c r="G15" s="16"/>
    </row>
    <row r="16">
      <c r="A16" s="10"/>
      <c r="B16" s="10"/>
      <c r="C16" s="12"/>
      <c r="D16" s="13"/>
      <c r="E16" s="13"/>
      <c r="F16" s="13"/>
      <c r="G16" s="16"/>
    </row>
    <row r="17">
      <c r="A17" s="10"/>
      <c r="B17" s="11"/>
      <c r="C17" s="12"/>
      <c r="D17" s="13"/>
      <c r="E17" s="13"/>
      <c r="F17" s="13"/>
      <c r="G17" s="16"/>
    </row>
    <row r="18">
      <c r="A18" s="10"/>
      <c r="B18" s="10"/>
      <c r="C18" s="12"/>
      <c r="D18" s="13"/>
      <c r="E18" s="13"/>
      <c r="F18" s="13"/>
      <c r="G18" s="16"/>
    </row>
    <row r="19">
      <c r="A19" s="10"/>
      <c r="B19" s="10"/>
      <c r="C19" s="12"/>
      <c r="D19" s="13"/>
      <c r="E19" s="13"/>
      <c r="F19" s="13"/>
      <c r="G19" s="16"/>
    </row>
    <row r="20">
      <c r="A20" s="10"/>
      <c r="B20" s="10"/>
      <c r="C20" s="12"/>
      <c r="D20" s="13"/>
      <c r="E20" s="13"/>
      <c r="F20" s="13"/>
      <c r="G20" s="16"/>
    </row>
    <row r="21">
      <c r="A21" s="10"/>
      <c r="B21" s="10"/>
      <c r="C21" s="12"/>
      <c r="D21" s="13"/>
      <c r="E21" s="13"/>
      <c r="F21" s="13"/>
      <c r="G21" s="14"/>
    </row>
    <row r="22">
      <c r="A22" s="10"/>
      <c r="B22" s="10"/>
      <c r="C22" s="12"/>
      <c r="D22" s="13"/>
      <c r="E22" s="13"/>
      <c r="F22" s="13"/>
      <c r="G22" s="14"/>
    </row>
    <row r="23">
      <c r="A23" s="10"/>
      <c r="B23" s="10"/>
      <c r="C23" s="12"/>
      <c r="D23" s="13"/>
      <c r="E23" s="13"/>
      <c r="F23" s="13"/>
      <c r="G23" s="14"/>
    </row>
    <row r="24">
      <c r="A24" s="10"/>
      <c r="B24" s="10"/>
      <c r="C24" s="12"/>
      <c r="D24" s="13"/>
      <c r="E24" s="13"/>
      <c r="F24" s="13"/>
      <c r="G24" s="14"/>
    </row>
    <row r="25">
      <c r="A25" s="10"/>
      <c r="B25" s="11"/>
      <c r="C25" s="12"/>
      <c r="D25" s="13"/>
      <c r="E25" s="13"/>
      <c r="F25" s="13"/>
      <c r="G25" s="14"/>
    </row>
    <row r="26">
      <c r="A26" s="10"/>
      <c r="B26" s="10"/>
      <c r="C26" s="12"/>
      <c r="D26" s="13"/>
      <c r="E26" s="13"/>
      <c r="F26" s="13"/>
      <c r="G26" s="14"/>
    </row>
    <row r="27">
      <c r="A27" s="10"/>
      <c r="B27" s="10"/>
      <c r="C27" s="12"/>
      <c r="D27" s="13"/>
      <c r="E27" s="13"/>
      <c r="F27" s="13"/>
      <c r="G27" s="14"/>
    </row>
    <row r="28">
      <c r="A28" s="10"/>
      <c r="B28" s="10"/>
      <c r="C28" s="12"/>
      <c r="D28" s="13"/>
      <c r="E28" s="13"/>
      <c r="F28" s="13"/>
      <c r="G28" s="14"/>
    </row>
    <row r="29">
      <c r="A29" s="10"/>
      <c r="B29" s="10"/>
      <c r="C29" s="12"/>
      <c r="D29" s="13"/>
      <c r="E29" s="13"/>
      <c r="F29" s="13"/>
      <c r="G29" s="14"/>
    </row>
    <row r="30">
      <c r="A30" s="10"/>
      <c r="B30" s="11"/>
      <c r="C30" s="12"/>
      <c r="D30" s="13"/>
      <c r="E30" s="13"/>
      <c r="F30" s="13"/>
      <c r="G30" s="14"/>
    </row>
    <row r="31">
      <c r="A31" s="10"/>
      <c r="B31" s="11"/>
      <c r="C31" s="12"/>
      <c r="D31" s="13"/>
      <c r="E31" s="13"/>
      <c r="F31" s="13"/>
      <c r="G31" s="14"/>
    </row>
    <row r="32">
      <c r="A32" s="10"/>
      <c r="B32" s="10"/>
      <c r="C32" s="12"/>
      <c r="D32" s="13"/>
      <c r="E32" s="13"/>
      <c r="F32" s="13"/>
      <c r="G32" s="14"/>
    </row>
    <row r="33">
      <c r="A33" s="10"/>
      <c r="B33" s="10"/>
      <c r="C33" s="12"/>
      <c r="D33" s="13"/>
      <c r="E33" s="13"/>
      <c r="F33" s="13"/>
      <c r="G33" s="14"/>
    </row>
    <row r="34">
      <c r="A34" s="10"/>
      <c r="B34" s="10"/>
      <c r="C34" s="12"/>
      <c r="D34" s="13"/>
      <c r="E34" s="13"/>
      <c r="F34" s="13"/>
      <c r="G34" s="14"/>
    </row>
    <row r="35">
      <c r="A35" s="10"/>
      <c r="B35" s="10"/>
      <c r="C35" s="12"/>
      <c r="D35" s="13"/>
      <c r="E35" s="13"/>
      <c r="F35" s="13"/>
      <c r="G35" s="14"/>
    </row>
    <row r="36">
      <c r="A36" s="10"/>
      <c r="B36" s="10"/>
      <c r="C36" s="12"/>
      <c r="D36" s="13"/>
      <c r="E36" s="13"/>
      <c r="F36" s="13"/>
      <c r="G36" s="14"/>
    </row>
    <row r="37">
      <c r="A37" s="10"/>
      <c r="B37" s="11"/>
      <c r="C37" s="12"/>
      <c r="D37" s="13"/>
      <c r="E37" s="13"/>
      <c r="F37" s="13"/>
      <c r="G37" s="14"/>
    </row>
    <row r="38">
      <c r="A38" s="10"/>
      <c r="B38" s="10"/>
      <c r="C38" s="12"/>
      <c r="D38" s="13"/>
      <c r="E38" s="13"/>
      <c r="F38" s="13"/>
      <c r="G38" s="14"/>
    </row>
    <row r="39">
      <c r="A39" s="10"/>
      <c r="B39" s="11"/>
      <c r="C39" s="12"/>
      <c r="D39" s="13"/>
      <c r="E39" s="13"/>
      <c r="F39" s="13"/>
      <c r="G39" s="14"/>
    </row>
    <row r="40">
      <c r="A40" s="10"/>
      <c r="B40" s="10"/>
      <c r="C40" s="12"/>
      <c r="D40" s="13"/>
      <c r="E40" s="13"/>
      <c r="F40" s="13"/>
      <c r="G40" s="14"/>
    </row>
    <row r="41">
      <c r="A41" s="10"/>
      <c r="B41" s="10"/>
      <c r="C41" s="12"/>
      <c r="D41" s="13"/>
      <c r="E41" s="13"/>
      <c r="F41" s="13"/>
      <c r="G41" s="14"/>
    </row>
    <row r="42">
      <c r="A42" s="10"/>
      <c r="B42" s="10"/>
      <c r="C42" s="12"/>
      <c r="D42" s="13"/>
      <c r="E42" s="13"/>
      <c r="F42" s="13"/>
      <c r="G42" s="14"/>
    </row>
    <row r="43">
      <c r="A43" s="10"/>
      <c r="B43" s="10"/>
      <c r="C43" s="12"/>
      <c r="D43" s="13"/>
      <c r="E43" s="13"/>
      <c r="F43" s="13"/>
      <c r="G43" s="14"/>
    </row>
    <row r="44">
      <c r="A44" s="10"/>
      <c r="B44" s="10"/>
      <c r="C44" s="12"/>
      <c r="D44" s="13"/>
      <c r="E44" s="13"/>
      <c r="F44" s="13"/>
      <c r="G44" s="14"/>
    </row>
    <row r="45">
      <c r="A45" s="10"/>
      <c r="B45" s="10"/>
      <c r="C45" s="12"/>
      <c r="D45" s="13"/>
      <c r="E45" s="13"/>
      <c r="F45" s="13"/>
      <c r="G45" s="14"/>
    </row>
    <row r="46">
      <c r="A46" s="10"/>
      <c r="B46" s="10"/>
      <c r="C46" s="12"/>
      <c r="D46" s="13"/>
      <c r="E46" s="13"/>
      <c r="F46" s="13"/>
      <c r="G46" s="14"/>
    </row>
    <row r="47">
      <c r="A47" s="10"/>
      <c r="B47" s="10"/>
      <c r="C47" s="12"/>
      <c r="D47" s="13"/>
      <c r="E47" s="13"/>
      <c r="F47" s="13"/>
      <c r="G47" s="14"/>
    </row>
    <row r="48">
      <c r="A48" s="10"/>
      <c r="B48" s="10"/>
      <c r="C48" s="12"/>
      <c r="D48" s="13"/>
      <c r="E48" s="13"/>
      <c r="F48" s="13"/>
      <c r="G48" s="14"/>
    </row>
    <row r="49">
      <c r="A49" s="10"/>
      <c r="B49" s="10"/>
      <c r="C49" s="12"/>
      <c r="D49" s="13"/>
      <c r="E49" s="13"/>
      <c r="F49" s="13"/>
      <c r="G49" s="14"/>
    </row>
    <row r="50">
      <c r="A50" s="10"/>
      <c r="B50" s="10"/>
      <c r="C50" s="12"/>
      <c r="D50" s="13"/>
      <c r="E50" s="13"/>
      <c r="F50" s="13"/>
      <c r="G50" s="14"/>
    </row>
    <row r="51">
      <c r="A51" s="10"/>
      <c r="B51" s="10"/>
      <c r="C51" s="12"/>
      <c r="D51" s="13"/>
      <c r="E51" s="13"/>
      <c r="F51" s="13"/>
      <c r="G51" s="14"/>
    </row>
    <row r="52">
      <c r="A52" s="10"/>
      <c r="B52" s="10"/>
      <c r="C52" s="12"/>
      <c r="D52" s="13"/>
      <c r="E52" s="13"/>
      <c r="F52" s="13"/>
      <c r="G52" s="14"/>
    </row>
    <row r="53">
      <c r="A53" s="10"/>
      <c r="B53" s="10"/>
      <c r="C53" s="12"/>
      <c r="D53" s="13"/>
      <c r="E53" s="13"/>
      <c r="F53" s="13"/>
      <c r="G53" s="14"/>
    </row>
    <row r="54">
      <c r="A54" s="10"/>
      <c r="B54" s="10"/>
      <c r="C54" s="12"/>
      <c r="D54" s="13"/>
      <c r="E54" s="13"/>
      <c r="F54" s="13"/>
      <c r="G54" s="14"/>
    </row>
    <row r="55">
      <c r="A55" s="10"/>
      <c r="B55" s="10"/>
      <c r="C55" s="12"/>
      <c r="D55" s="13"/>
      <c r="E55" s="13"/>
      <c r="F55" s="13"/>
      <c r="G55" s="14"/>
    </row>
    <row r="56">
      <c r="A56" s="10"/>
      <c r="B56" s="10"/>
      <c r="C56" s="12"/>
      <c r="D56" s="13"/>
      <c r="E56" s="13"/>
      <c r="F56" s="13"/>
      <c r="G56" s="13"/>
    </row>
    <row r="57">
      <c r="A57" s="10"/>
      <c r="B57" s="10"/>
      <c r="C57" s="12"/>
      <c r="D57" s="13"/>
      <c r="E57" s="13"/>
      <c r="F57" s="13"/>
      <c r="G57" s="13"/>
    </row>
    <row r="58">
      <c r="A58" s="10"/>
      <c r="B58" s="10"/>
      <c r="C58" s="12"/>
      <c r="D58" s="13"/>
      <c r="E58" s="13"/>
      <c r="F58" s="13"/>
      <c r="G58" s="13"/>
    </row>
    <row r="59">
      <c r="A59" s="10"/>
      <c r="B59" s="10"/>
      <c r="C59" s="12"/>
      <c r="D59" s="13"/>
      <c r="E59" s="13"/>
      <c r="F59" s="13"/>
      <c r="G59" s="13"/>
    </row>
    <row r="60">
      <c r="A60" s="10"/>
      <c r="B60" s="10"/>
      <c r="C60" s="12"/>
      <c r="D60" s="13"/>
      <c r="E60" s="13"/>
      <c r="F60" s="13"/>
      <c r="G60" s="13"/>
    </row>
    <row r="61">
      <c r="A61" s="10"/>
      <c r="B61" s="10"/>
      <c r="C61" s="12"/>
      <c r="D61" s="13"/>
      <c r="E61" s="13"/>
      <c r="F61" s="13"/>
      <c r="G61" s="13"/>
    </row>
    <row r="62">
      <c r="A62" s="10"/>
      <c r="B62" s="10"/>
      <c r="C62" s="12"/>
      <c r="D62" s="13"/>
      <c r="E62" s="13"/>
      <c r="F62" s="13"/>
      <c r="G62" s="13"/>
    </row>
  </sheetData>
  <mergeCells count="2">
    <mergeCell ref="A1:G1"/>
    <mergeCell ref="A2:G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4.75"/>
  </cols>
  <sheetData>
    <row r="1">
      <c r="A1" s="1" t="s">
        <v>10</v>
      </c>
      <c r="B1" s="2"/>
      <c r="C1" s="2"/>
      <c r="D1" s="2"/>
      <c r="E1" s="2"/>
      <c r="F1" s="2"/>
      <c r="G1" s="3"/>
    </row>
    <row r="2">
      <c r="A2" s="4" t="s">
        <v>11</v>
      </c>
      <c r="B2" s="5"/>
      <c r="C2" s="5"/>
      <c r="D2" s="5"/>
      <c r="E2" s="5"/>
      <c r="F2" s="5"/>
      <c r="G2" s="6"/>
    </row>
    <row r="3">
      <c r="A3" s="7" t="s">
        <v>2</v>
      </c>
      <c r="B3" s="18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9" t="s">
        <v>12</v>
      </c>
      <c r="B4" s="20" t="s">
        <v>13</v>
      </c>
      <c r="C4" s="21" t="s">
        <v>14</v>
      </c>
      <c r="D4" s="22" t="s">
        <v>15</v>
      </c>
      <c r="E4" s="22" t="s">
        <v>15</v>
      </c>
      <c r="F4" s="22" t="s">
        <v>15</v>
      </c>
      <c r="G4" s="22" t="s">
        <v>15</v>
      </c>
      <c r="H4" s="23" t="s">
        <v>16</v>
      </c>
      <c r="I4" s="23" t="s">
        <v>17</v>
      </c>
      <c r="J4" s="23" t="s">
        <v>18</v>
      </c>
      <c r="K4" s="23" t="s">
        <v>17</v>
      </c>
      <c r="L4" s="23" t="s">
        <v>19</v>
      </c>
      <c r="M4" s="23" t="s">
        <v>17</v>
      </c>
      <c r="N4" s="23" t="s">
        <v>20</v>
      </c>
      <c r="O4" s="24" t="s">
        <v>17</v>
      </c>
      <c r="P4" s="25" t="s">
        <v>21</v>
      </c>
    </row>
    <row r="5">
      <c r="A5" s="26"/>
      <c r="B5" s="20" t="s">
        <v>22</v>
      </c>
      <c r="C5" s="21" t="s">
        <v>23</v>
      </c>
      <c r="D5" s="22" t="s">
        <v>15</v>
      </c>
      <c r="E5" s="22" t="s">
        <v>15</v>
      </c>
      <c r="F5" s="22" t="s">
        <v>15</v>
      </c>
      <c r="G5" s="22" t="s">
        <v>15</v>
      </c>
      <c r="H5" s="25" t="s">
        <v>24</v>
      </c>
      <c r="I5" s="25">
        <f>countif(C:C,"a1")</f>
        <v>1</v>
      </c>
      <c r="J5" s="25" t="s">
        <v>25</v>
      </c>
      <c r="K5" s="27">
        <f>countif(C:C,"a2")</f>
        <v>1</v>
      </c>
      <c r="L5" s="25" t="s">
        <v>26</v>
      </c>
      <c r="M5" s="25">
        <f>countif(C:C,"a3")</f>
        <v>3</v>
      </c>
      <c r="N5" s="25" t="s">
        <v>27</v>
      </c>
      <c r="O5" s="25">
        <f>countif(C:C,"a4")</f>
        <v>1</v>
      </c>
      <c r="P5" s="25">
        <f t="shared" ref="P5:P15" si="1">sum(I5,K5,M5,O5)</f>
        <v>6</v>
      </c>
    </row>
    <row r="6">
      <c r="A6" s="28"/>
      <c r="B6" s="20" t="s">
        <v>28</v>
      </c>
      <c r="C6" s="21" t="s">
        <v>14</v>
      </c>
      <c r="D6" s="22" t="s">
        <v>15</v>
      </c>
      <c r="E6" s="22" t="s">
        <v>15</v>
      </c>
      <c r="F6" s="22" t="s">
        <v>15</v>
      </c>
      <c r="G6" s="22" t="s">
        <v>15</v>
      </c>
      <c r="H6" s="25" t="s">
        <v>29</v>
      </c>
      <c r="I6" s="25">
        <f>countif(C:C,"b1")</f>
        <v>0</v>
      </c>
      <c r="J6" s="25" t="s">
        <v>30</v>
      </c>
      <c r="K6" s="25">
        <f>countif(C:C,"b2")</f>
        <v>0</v>
      </c>
      <c r="L6" s="25" t="s">
        <v>31</v>
      </c>
      <c r="M6" s="25">
        <f>countif(C:C,"b3")</f>
        <v>0</v>
      </c>
      <c r="N6" s="25" t="s">
        <v>32</v>
      </c>
      <c r="O6" s="25">
        <v>0.0</v>
      </c>
      <c r="P6" s="25">
        <f t="shared" si="1"/>
        <v>0</v>
      </c>
    </row>
    <row r="7">
      <c r="A7" s="29" t="s">
        <v>33</v>
      </c>
      <c r="B7" s="20" t="s">
        <v>34</v>
      </c>
      <c r="C7" s="21" t="s">
        <v>35</v>
      </c>
      <c r="D7" s="22" t="s">
        <v>15</v>
      </c>
      <c r="E7" s="22" t="s">
        <v>15</v>
      </c>
      <c r="F7" s="22" t="s">
        <v>15</v>
      </c>
      <c r="G7" s="22" t="s">
        <v>15</v>
      </c>
      <c r="H7" s="25" t="s">
        <v>36</v>
      </c>
      <c r="I7" s="25">
        <f>countif(C:C,"c1")</f>
        <v>0</v>
      </c>
      <c r="J7" s="25" t="s">
        <v>37</v>
      </c>
      <c r="K7" s="25">
        <v>0.0</v>
      </c>
      <c r="L7" s="25" t="s">
        <v>38</v>
      </c>
      <c r="M7" s="25">
        <f>countif(C:C,"c3")</f>
        <v>2</v>
      </c>
      <c r="N7" s="25" t="s">
        <v>39</v>
      </c>
      <c r="O7" s="25">
        <f>countif(C:C,"c4")</f>
        <v>0</v>
      </c>
      <c r="P7" s="25">
        <f t="shared" si="1"/>
        <v>2</v>
      </c>
    </row>
    <row r="8">
      <c r="A8" s="26"/>
      <c r="B8" s="20" t="s">
        <v>40</v>
      </c>
      <c r="C8" s="21" t="s">
        <v>41</v>
      </c>
      <c r="D8" s="22" t="s">
        <v>15</v>
      </c>
      <c r="E8" s="22" t="s">
        <v>15</v>
      </c>
      <c r="F8" s="22" t="s">
        <v>15</v>
      </c>
      <c r="G8" s="22" t="s">
        <v>15</v>
      </c>
      <c r="H8" s="25" t="s">
        <v>42</v>
      </c>
      <c r="I8" s="27">
        <f>countif(C:C,"d1")</f>
        <v>0</v>
      </c>
      <c r="J8" s="25" t="s">
        <v>43</v>
      </c>
      <c r="K8" s="25">
        <f>countif(C:C,"d2")</f>
        <v>2</v>
      </c>
      <c r="L8" s="25" t="s">
        <v>44</v>
      </c>
      <c r="M8" s="25">
        <v>0.0</v>
      </c>
      <c r="N8" s="25" t="s">
        <v>45</v>
      </c>
      <c r="O8" s="25">
        <v>0.0</v>
      </c>
      <c r="P8" s="25">
        <f t="shared" si="1"/>
        <v>2</v>
      </c>
    </row>
    <row r="9">
      <c r="A9" s="28"/>
      <c r="B9" s="20" t="s">
        <v>46</v>
      </c>
      <c r="C9" s="21" t="s">
        <v>47</v>
      </c>
      <c r="D9" s="22" t="s">
        <v>15</v>
      </c>
      <c r="E9" s="22" t="s">
        <v>15</v>
      </c>
      <c r="F9" s="22" t="s">
        <v>15</v>
      </c>
      <c r="G9" s="22" t="s">
        <v>15</v>
      </c>
      <c r="H9" s="25" t="s">
        <v>48</v>
      </c>
      <c r="I9" s="25">
        <f>countif(C:C,"e1")</f>
        <v>0</v>
      </c>
      <c r="J9" s="25" t="s">
        <v>49</v>
      </c>
      <c r="K9" s="25">
        <v>0.0</v>
      </c>
      <c r="L9" s="25" t="s">
        <v>50</v>
      </c>
      <c r="M9" s="25">
        <v>0.0</v>
      </c>
      <c r="N9" s="25" t="s">
        <v>51</v>
      </c>
      <c r="O9" s="25">
        <f>countif(C:C,"e4")</f>
        <v>0</v>
      </c>
      <c r="P9" s="25">
        <f t="shared" si="1"/>
        <v>0</v>
      </c>
    </row>
    <row r="10">
      <c r="A10" s="30" t="s">
        <v>52</v>
      </c>
      <c r="B10" s="20" t="s">
        <v>53</v>
      </c>
      <c r="C10" s="21" t="s">
        <v>54</v>
      </c>
      <c r="D10" s="22" t="s">
        <v>15</v>
      </c>
      <c r="E10" s="22" t="s">
        <v>15</v>
      </c>
      <c r="F10" s="22" t="s">
        <v>15</v>
      </c>
      <c r="G10" s="22" t="s">
        <v>15</v>
      </c>
      <c r="H10" s="25" t="s">
        <v>55</v>
      </c>
      <c r="I10" s="27">
        <f>countif(C:C,"f1")</f>
        <v>0</v>
      </c>
      <c r="J10" s="25" t="s">
        <v>56</v>
      </c>
      <c r="K10" s="25">
        <v>0.0</v>
      </c>
      <c r="L10" s="25" t="s">
        <v>57</v>
      </c>
      <c r="M10" s="25">
        <f>countif(C:C,"f3")</f>
        <v>0</v>
      </c>
      <c r="N10" s="25" t="s">
        <v>58</v>
      </c>
      <c r="O10" s="25">
        <f>countif(C:C,"f4")</f>
        <v>0</v>
      </c>
      <c r="P10" s="25">
        <f t="shared" si="1"/>
        <v>0</v>
      </c>
    </row>
    <row r="11">
      <c r="A11" s="31" t="s">
        <v>59</v>
      </c>
      <c r="B11" s="20" t="s">
        <v>60</v>
      </c>
      <c r="C11" s="21" t="s">
        <v>41</v>
      </c>
      <c r="D11" s="22" t="s">
        <v>15</v>
      </c>
      <c r="E11" s="22" t="s">
        <v>15</v>
      </c>
      <c r="F11" s="22" t="s">
        <v>15</v>
      </c>
      <c r="G11" s="22" t="s">
        <v>15</v>
      </c>
      <c r="H11" s="25" t="s">
        <v>61</v>
      </c>
      <c r="I11" s="25">
        <f>countif(C:C,"g1")</f>
        <v>0</v>
      </c>
      <c r="J11" s="25" t="s">
        <v>62</v>
      </c>
      <c r="K11" s="25">
        <v>0.0</v>
      </c>
      <c r="L11" s="25" t="s">
        <v>63</v>
      </c>
      <c r="M11" s="25">
        <f>countif(C:C,"g3")</f>
        <v>0</v>
      </c>
      <c r="N11" s="25" t="s">
        <v>64</v>
      </c>
      <c r="O11" s="25">
        <f>countif(C:C,"g4")</f>
        <v>0</v>
      </c>
      <c r="P11" s="25">
        <f t="shared" si="1"/>
        <v>0</v>
      </c>
    </row>
    <row r="12">
      <c r="A12" s="28"/>
      <c r="B12" s="20" t="s">
        <v>65</v>
      </c>
      <c r="C12" s="21" t="s">
        <v>54</v>
      </c>
      <c r="D12" s="22" t="s">
        <v>15</v>
      </c>
      <c r="E12" s="22" t="s">
        <v>15</v>
      </c>
      <c r="F12" s="22" t="s">
        <v>15</v>
      </c>
      <c r="G12" s="22" t="s">
        <v>15</v>
      </c>
      <c r="H12" s="25" t="s">
        <v>66</v>
      </c>
      <c r="I12" s="25">
        <f>countif(C:C,"h1")</f>
        <v>0</v>
      </c>
      <c r="J12" s="25" t="s">
        <v>67</v>
      </c>
      <c r="K12" s="25">
        <f>countif(C:C,"h2")</f>
        <v>1</v>
      </c>
      <c r="L12" s="25" t="s">
        <v>68</v>
      </c>
      <c r="M12" s="25">
        <f>countif(C:C,"h3")</f>
        <v>0</v>
      </c>
      <c r="N12" s="25" t="s">
        <v>69</v>
      </c>
      <c r="O12" s="25">
        <f>countif(C:C,"h4")</f>
        <v>0</v>
      </c>
      <c r="P12" s="25">
        <f t="shared" si="1"/>
        <v>1</v>
      </c>
    </row>
    <row r="13">
      <c r="A13" s="19" t="s">
        <v>70</v>
      </c>
      <c r="B13" s="32" t="s">
        <v>71</v>
      </c>
      <c r="C13" s="21" t="s">
        <v>14</v>
      </c>
      <c r="D13" s="22" t="s">
        <v>15</v>
      </c>
      <c r="E13" s="22" t="s">
        <v>15</v>
      </c>
      <c r="F13" s="22" t="s">
        <v>15</v>
      </c>
      <c r="G13" s="22" t="s">
        <v>15</v>
      </c>
      <c r="H13" s="25" t="s">
        <v>72</v>
      </c>
      <c r="I13" s="25">
        <f>countif(C:C,"i1")</f>
        <v>0</v>
      </c>
      <c r="J13" s="25" t="s">
        <v>73</v>
      </c>
      <c r="K13" s="25">
        <f>countif(C:C,"i2")</f>
        <v>0</v>
      </c>
      <c r="L13" s="25" t="s">
        <v>74</v>
      </c>
      <c r="M13" s="25">
        <f>countif(C:C,"i3")</f>
        <v>2</v>
      </c>
      <c r="N13" s="25" t="s">
        <v>75</v>
      </c>
      <c r="O13" s="25">
        <f>countif(C:C,"i4")</f>
        <v>1</v>
      </c>
      <c r="P13" s="25">
        <f t="shared" si="1"/>
        <v>3</v>
      </c>
    </row>
    <row r="14">
      <c r="A14" s="26"/>
      <c r="B14" s="20" t="s">
        <v>76</v>
      </c>
      <c r="C14" s="21" t="s">
        <v>77</v>
      </c>
      <c r="D14" s="22" t="s">
        <v>15</v>
      </c>
      <c r="E14" s="22" t="s">
        <v>15</v>
      </c>
      <c r="F14" s="22" t="s">
        <v>15</v>
      </c>
      <c r="G14" s="22" t="s">
        <v>15</v>
      </c>
      <c r="H14" s="25" t="s">
        <v>78</v>
      </c>
      <c r="I14" s="25">
        <f>countif(C:C,"j1")</f>
        <v>0</v>
      </c>
      <c r="J14" s="25" t="s">
        <v>79</v>
      </c>
      <c r="K14" s="25">
        <f>countif(C:C,"j2")</f>
        <v>0</v>
      </c>
      <c r="L14" s="25" t="s">
        <v>80</v>
      </c>
      <c r="M14" s="25">
        <f>countif(C:C,"j3")</f>
        <v>0</v>
      </c>
      <c r="N14" s="25" t="s">
        <v>81</v>
      </c>
      <c r="O14" s="25">
        <f>countif(C:C,"j4")</f>
        <v>0</v>
      </c>
      <c r="P14" s="25">
        <f t="shared" si="1"/>
        <v>0</v>
      </c>
    </row>
    <row r="15">
      <c r="A15" s="28"/>
      <c r="B15" s="20" t="s">
        <v>82</v>
      </c>
      <c r="C15" s="21" t="s">
        <v>83</v>
      </c>
      <c r="D15" s="22" t="s">
        <v>15</v>
      </c>
      <c r="E15" s="22" t="s">
        <v>15</v>
      </c>
      <c r="F15" s="22" t="s">
        <v>15</v>
      </c>
      <c r="G15" s="22" t="s">
        <v>15</v>
      </c>
      <c r="H15" s="25" t="s">
        <v>84</v>
      </c>
      <c r="P15" s="25">
        <f t="shared" si="1"/>
        <v>0</v>
      </c>
    </row>
    <row r="16">
      <c r="A16" s="19" t="s">
        <v>85</v>
      </c>
      <c r="B16" s="20" t="s">
        <v>86</v>
      </c>
      <c r="C16" s="21" t="s">
        <v>87</v>
      </c>
      <c r="D16" s="22" t="s">
        <v>15</v>
      </c>
      <c r="E16" s="22" t="s">
        <v>15</v>
      </c>
      <c r="F16" s="22" t="s">
        <v>15</v>
      </c>
      <c r="G16" s="22" t="s">
        <v>15</v>
      </c>
      <c r="H16" s="33" t="s">
        <v>88</v>
      </c>
      <c r="P16" s="25">
        <f>sum(P3:P15)</f>
        <v>14</v>
      </c>
    </row>
    <row r="17">
      <c r="A17" s="26"/>
      <c r="B17" s="20" t="s">
        <v>89</v>
      </c>
      <c r="C17" s="21" t="s">
        <v>87</v>
      </c>
      <c r="D17" s="22" t="s">
        <v>15</v>
      </c>
      <c r="E17" s="22" t="s">
        <v>15</v>
      </c>
      <c r="F17" s="22" t="s">
        <v>15</v>
      </c>
      <c r="G17" s="22" t="s">
        <v>15</v>
      </c>
      <c r="H17" s="34"/>
      <c r="I17" s="25" t="s">
        <v>90</v>
      </c>
      <c r="J17" s="25" t="s">
        <v>91</v>
      </c>
      <c r="K17" s="34"/>
      <c r="L17" s="34"/>
      <c r="M17" s="34"/>
      <c r="N17" s="34"/>
      <c r="O17" s="34"/>
      <c r="P17" s="34"/>
    </row>
    <row r="18">
      <c r="A18" s="28"/>
      <c r="B18" s="20" t="s">
        <v>92</v>
      </c>
      <c r="C18" s="21" t="s">
        <v>93</v>
      </c>
      <c r="D18" s="22" t="s">
        <v>15</v>
      </c>
      <c r="E18" s="22" t="s">
        <v>15</v>
      </c>
      <c r="F18" s="22" t="s">
        <v>15</v>
      </c>
      <c r="G18" s="35" t="s">
        <v>94</v>
      </c>
      <c r="H18" s="25" t="s">
        <v>5</v>
      </c>
      <c r="I18" s="25">
        <f>countif(D:D,"o")</f>
        <v>0</v>
      </c>
      <c r="J18" s="25">
        <f>countif(D:D,"x")</f>
        <v>15</v>
      </c>
      <c r="K18" s="34"/>
      <c r="L18" s="34"/>
      <c r="M18" s="34"/>
      <c r="N18" s="34"/>
      <c r="O18" s="34"/>
      <c r="P18" s="34"/>
    </row>
    <row r="19">
      <c r="A19" s="10"/>
      <c r="B19" s="36"/>
      <c r="C19" s="12"/>
      <c r="D19" s="13"/>
      <c r="E19" s="13"/>
      <c r="F19" s="13"/>
      <c r="G19" s="16"/>
      <c r="H19" s="25" t="s">
        <v>6</v>
      </c>
      <c r="I19" s="25">
        <f>countif(E:E,"o")</f>
        <v>0</v>
      </c>
      <c r="J19" s="25">
        <f>countif(E:E,"x")</f>
        <v>15</v>
      </c>
      <c r="K19" s="34"/>
      <c r="L19" s="34"/>
      <c r="M19" s="34"/>
      <c r="N19" s="34"/>
      <c r="O19" s="34"/>
      <c r="P19" s="34"/>
    </row>
    <row r="20">
      <c r="A20" s="10"/>
      <c r="B20" s="36"/>
      <c r="C20" s="12"/>
      <c r="D20" s="13"/>
      <c r="E20" s="13"/>
      <c r="F20" s="13"/>
      <c r="G20" s="16"/>
      <c r="H20" s="25" t="s">
        <v>7</v>
      </c>
      <c r="I20" s="25">
        <f>countif(F:F,"o")</f>
        <v>0</v>
      </c>
      <c r="J20" s="25">
        <f>countif(F:F,"x")</f>
        <v>15</v>
      </c>
      <c r="K20" s="34"/>
      <c r="L20" s="34"/>
      <c r="M20" s="34"/>
      <c r="N20" s="34"/>
      <c r="O20" s="34"/>
      <c r="P20" s="34"/>
    </row>
    <row r="21">
      <c r="A21" s="10"/>
      <c r="B21" s="36"/>
      <c r="C21" s="12"/>
      <c r="D21" s="13"/>
      <c r="E21" s="13"/>
      <c r="F21" s="13"/>
      <c r="G21" s="14"/>
      <c r="H21" s="25" t="s">
        <v>8</v>
      </c>
      <c r="I21" s="25">
        <f>countif(G:G,"o")</f>
        <v>1</v>
      </c>
      <c r="J21" s="25">
        <f>countif(G:G,"x")</f>
        <v>14</v>
      </c>
      <c r="K21" s="34"/>
      <c r="L21" s="34"/>
      <c r="M21" s="34"/>
      <c r="N21" s="34"/>
      <c r="O21" s="34"/>
      <c r="P21" s="34"/>
    </row>
    <row r="22">
      <c r="A22" s="10"/>
      <c r="B22" s="36"/>
      <c r="C22" s="12"/>
      <c r="D22" s="13"/>
      <c r="E22" s="13"/>
      <c r="F22" s="13"/>
      <c r="G22" s="14"/>
      <c r="H22" s="34"/>
      <c r="I22" s="34"/>
      <c r="J22" s="34"/>
      <c r="K22" s="34"/>
      <c r="L22" s="34"/>
      <c r="M22" s="34"/>
      <c r="N22" s="34"/>
      <c r="O22" s="34"/>
      <c r="P22" s="34"/>
    </row>
    <row r="23">
      <c r="A23" s="10"/>
      <c r="B23" s="36"/>
      <c r="C23" s="12"/>
      <c r="D23" s="13"/>
      <c r="E23" s="13"/>
      <c r="F23" s="13"/>
      <c r="G23" s="14"/>
      <c r="H23" s="34"/>
      <c r="I23" s="34"/>
      <c r="J23" s="34"/>
      <c r="K23" s="34"/>
      <c r="L23" s="34"/>
      <c r="M23" s="34"/>
      <c r="N23" s="34"/>
      <c r="O23" s="34"/>
      <c r="P23" s="34"/>
    </row>
    <row r="24">
      <c r="A24" s="10"/>
      <c r="B24" s="36"/>
      <c r="C24" s="12"/>
      <c r="D24" s="13"/>
      <c r="E24" s="13"/>
      <c r="F24" s="13"/>
      <c r="G24" s="14"/>
    </row>
    <row r="25">
      <c r="A25" s="10"/>
      <c r="B25" s="37"/>
      <c r="C25" s="12"/>
      <c r="D25" s="13"/>
      <c r="E25" s="13"/>
      <c r="F25" s="13"/>
      <c r="G25" s="14"/>
    </row>
    <row r="26">
      <c r="A26" s="10"/>
      <c r="B26" s="36"/>
      <c r="C26" s="12"/>
      <c r="D26" s="13"/>
      <c r="E26" s="13"/>
      <c r="F26" s="13"/>
      <c r="G26" s="14"/>
    </row>
    <row r="27">
      <c r="A27" s="10"/>
      <c r="B27" s="36"/>
      <c r="C27" s="12"/>
      <c r="D27" s="13"/>
      <c r="E27" s="13"/>
      <c r="F27" s="13"/>
      <c r="G27" s="14"/>
    </row>
    <row r="28">
      <c r="A28" s="10"/>
      <c r="B28" s="36"/>
      <c r="C28" s="12"/>
      <c r="D28" s="13"/>
      <c r="E28" s="13"/>
      <c r="F28" s="13"/>
      <c r="G28" s="14"/>
    </row>
    <row r="29">
      <c r="A29" s="10"/>
      <c r="B29" s="36"/>
      <c r="C29" s="12"/>
      <c r="D29" s="13"/>
      <c r="E29" s="13"/>
      <c r="F29" s="13"/>
      <c r="G29" s="14"/>
    </row>
    <row r="30">
      <c r="A30" s="10"/>
      <c r="B30" s="37"/>
      <c r="C30" s="12"/>
      <c r="D30" s="13"/>
      <c r="E30" s="13"/>
      <c r="F30" s="13"/>
      <c r="G30" s="14"/>
    </row>
    <row r="31">
      <c r="A31" s="10"/>
      <c r="B31" s="37"/>
      <c r="C31" s="12"/>
      <c r="D31" s="13"/>
      <c r="E31" s="13"/>
      <c r="F31" s="13"/>
      <c r="G31" s="14"/>
    </row>
    <row r="32">
      <c r="A32" s="10"/>
      <c r="B32" s="36"/>
      <c r="C32" s="12"/>
      <c r="D32" s="13"/>
      <c r="E32" s="13"/>
      <c r="F32" s="13"/>
      <c r="G32" s="14"/>
    </row>
    <row r="33">
      <c r="A33" s="10"/>
      <c r="B33" s="36"/>
      <c r="C33" s="12"/>
      <c r="D33" s="13"/>
      <c r="E33" s="13"/>
      <c r="F33" s="13"/>
      <c r="G33" s="14"/>
    </row>
    <row r="34">
      <c r="A34" s="10"/>
      <c r="B34" s="36"/>
      <c r="C34" s="12"/>
      <c r="D34" s="13"/>
      <c r="E34" s="13"/>
      <c r="F34" s="13"/>
      <c r="G34" s="14"/>
    </row>
    <row r="35">
      <c r="A35" s="10"/>
      <c r="B35" s="36"/>
      <c r="C35" s="12"/>
      <c r="D35" s="13"/>
      <c r="E35" s="13"/>
      <c r="F35" s="13"/>
      <c r="G35" s="14"/>
    </row>
    <row r="36">
      <c r="A36" s="10"/>
      <c r="B36" s="36"/>
      <c r="C36" s="12"/>
      <c r="D36" s="13"/>
      <c r="E36" s="13"/>
      <c r="F36" s="13"/>
      <c r="G36" s="14"/>
    </row>
    <row r="37">
      <c r="A37" s="10"/>
      <c r="B37" s="37"/>
      <c r="C37" s="12"/>
      <c r="D37" s="13"/>
      <c r="E37" s="13"/>
      <c r="F37" s="13"/>
      <c r="G37" s="14"/>
    </row>
    <row r="38">
      <c r="A38" s="10"/>
      <c r="B38" s="36"/>
      <c r="C38" s="12"/>
      <c r="D38" s="13"/>
      <c r="E38" s="13"/>
      <c r="F38" s="13"/>
      <c r="G38" s="14"/>
    </row>
    <row r="39">
      <c r="A39" s="10"/>
      <c r="B39" s="37"/>
      <c r="C39" s="12"/>
      <c r="D39" s="13"/>
      <c r="E39" s="13"/>
      <c r="F39" s="13"/>
      <c r="G39" s="14"/>
    </row>
    <row r="40">
      <c r="A40" s="10"/>
      <c r="B40" s="36"/>
      <c r="C40" s="12"/>
      <c r="D40" s="13"/>
      <c r="E40" s="13"/>
      <c r="F40" s="13"/>
      <c r="G40" s="14"/>
    </row>
    <row r="41">
      <c r="A41" s="10"/>
      <c r="B41" s="36"/>
      <c r="C41" s="12"/>
      <c r="D41" s="13"/>
      <c r="E41" s="13"/>
      <c r="F41" s="13"/>
      <c r="G41" s="14"/>
    </row>
    <row r="42">
      <c r="A42" s="10"/>
      <c r="B42" s="36"/>
      <c r="C42" s="12"/>
      <c r="D42" s="13"/>
      <c r="E42" s="13"/>
      <c r="F42" s="13"/>
      <c r="G42" s="14"/>
    </row>
    <row r="43">
      <c r="A43" s="10"/>
      <c r="B43" s="36"/>
      <c r="C43" s="12"/>
      <c r="D43" s="13"/>
      <c r="E43" s="13"/>
      <c r="F43" s="13"/>
      <c r="G43" s="14"/>
    </row>
    <row r="44">
      <c r="A44" s="10"/>
      <c r="B44" s="36"/>
      <c r="C44" s="12"/>
      <c r="D44" s="13"/>
      <c r="E44" s="13"/>
      <c r="F44" s="13"/>
      <c r="G44" s="14"/>
    </row>
    <row r="45">
      <c r="A45" s="10"/>
      <c r="B45" s="36"/>
      <c r="C45" s="12"/>
      <c r="D45" s="13"/>
      <c r="E45" s="13"/>
      <c r="F45" s="13"/>
      <c r="G45" s="14"/>
    </row>
    <row r="46">
      <c r="A46" s="10"/>
      <c r="B46" s="36"/>
      <c r="C46" s="12"/>
      <c r="D46" s="13"/>
      <c r="E46" s="13"/>
      <c r="F46" s="13"/>
      <c r="G46" s="14"/>
    </row>
    <row r="47">
      <c r="A47" s="10"/>
      <c r="B47" s="36"/>
      <c r="C47" s="12"/>
      <c r="D47" s="13"/>
      <c r="E47" s="13"/>
      <c r="F47" s="13"/>
      <c r="G47" s="14"/>
    </row>
    <row r="48">
      <c r="A48" s="10"/>
      <c r="B48" s="36"/>
      <c r="C48" s="12"/>
      <c r="D48" s="13"/>
      <c r="E48" s="13"/>
      <c r="F48" s="13"/>
      <c r="G48" s="14"/>
    </row>
    <row r="49">
      <c r="A49" s="10"/>
      <c r="B49" s="36"/>
      <c r="C49" s="12"/>
      <c r="D49" s="13"/>
      <c r="E49" s="13"/>
      <c r="F49" s="13"/>
      <c r="G49" s="14"/>
    </row>
    <row r="50">
      <c r="A50" s="10"/>
      <c r="B50" s="36"/>
      <c r="C50" s="12"/>
      <c r="D50" s="13"/>
      <c r="E50" s="13"/>
      <c r="F50" s="13"/>
      <c r="G50" s="14"/>
    </row>
    <row r="51">
      <c r="A51" s="10"/>
      <c r="B51" s="36"/>
      <c r="C51" s="12"/>
      <c r="D51" s="13"/>
      <c r="E51" s="13"/>
      <c r="F51" s="13"/>
      <c r="G51" s="14"/>
    </row>
    <row r="52">
      <c r="A52" s="10"/>
      <c r="B52" s="36"/>
      <c r="C52" s="12"/>
      <c r="D52" s="13"/>
      <c r="E52" s="13"/>
      <c r="F52" s="13"/>
      <c r="G52" s="14"/>
    </row>
    <row r="53">
      <c r="A53" s="10"/>
      <c r="B53" s="36"/>
      <c r="C53" s="12"/>
      <c r="D53" s="13"/>
      <c r="E53" s="13"/>
      <c r="F53" s="13"/>
      <c r="G53" s="14"/>
    </row>
    <row r="54">
      <c r="A54" s="10"/>
      <c r="B54" s="36"/>
      <c r="C54" s="12"/>
      <c r="D54" s="13"/>
      <c r="E54" s="13"/>
      <c r="F54" s="13"/>
      <c r="G54" s="14"/>
    </row>
    <row r="55">
      <c r="A55" s="10"/>
      <c r="B55" s="36"/>
      <c r="C55" s="12"/>
      <c r="D55" s="13"/>
      <c r="E55" s="13"/>
      <c r="F55" s="13"/>
      <c r="G55" s="14"/>
    </row>
    <row r="56">
      <c r="A56" s="10"/>
      <c r="B56" s="36"/>
      <c r="C56" s="12"/>
      <c r="D56" s="13"/>
      <c r="E56" s="13"/>
      <c r="F56" s="13"/>
      <c r="G56" s="13"/>
    </row>
    <row r="57">
      <c r="A57" s="10"/>
      <c r="B57" s="36"/>
      <c r="C57" s="12"/>
      <c r="D57" s="13"/>
      <c r="E57" s="13"/>
      <c r="F57" s="13"/>
      <c r="G57" s="13"/>
    </row>
    <row r="58">
      <c r="A58" s="10"/>
      <c r="B58" s="36"/>
      <c r="C58" s="12"/>
      <c r="D58" s="13"/>
      <c r="E58" s="13"/>
      <c r="F58" s="13"/>
      <c r="G58" s="13"/>
    </row>
    <row r="59">
      <c r="A59" s="10"/>
      <c r="B59" s="36"/>
      <c r="C59" s="12"/>
      <c r="D59" s="13"/>
      <c r="E59" s="13"/>
      <c r="F59" s="13"/>
      <c r="G59" s="13"/>
    </row>
    <row r="60">
      <c r="A60" s="10"/>
      <c r="B60" s="36"/>
      <c r="C60" s="12"/>
      <c r="D60" s="13"/>
      <c r="E60" s="13"/>
      <c r="F60" s="13"/>
      <c r="G60" s="13"/>
    </row>
    <row r="61">
      <c r="A61" s="10"/>
      <c r="B61" s="36"/>
      <c r="C61" s="12"/>
      <c r="D61" s="13"/>
      <c r="E61" s="13"/>
      <c r="F61" s="13"/>
      <c r="G61" s="13"/>
    </row>
    <row r="62">
      <c r="A62" s="10"/>
      <c r="B62" s="36"/>
      <c r="C62" s="12"/>
      <c r="D62" s="13"/>
      <c r="E62" s="13"/>
      <c r="F62" s="13"/>
      <c r="G62" s="13"/>
    </row>
    <row r="63">
      <c r="B63" s="38"/>
    </row>
    <row r="64">
      <c r="B64" s="38"/>
    </row>
    <row r="65">
      <c r="B65" s="38"/>
    </row>
    <row r="66">
      <c r="B66" s="38"/>
    </row>
    <row r="67">
      <c r="B67" s="38"/>
    </row>
    <row r="68">
      <c r="B68" s="38"/>
    </row>
    <row r="69">
      <c r="B69" s="38"/>
    </row>
    <row r="70">
      <c r="B70" s="38"/>
    </row>
    <row r="71">
      <c r="B71" s="38"/>
    </row>
    <row r="72">
      <c r="B72" s="38"/>
    </row>
    <row r="73">
      <c r="B73" s="38"/>
    </row>
    <row r="74">
      <c r="B74" s="38"/>
    </row>
    <row r="75">
      <c r="B75" s="38"/>
    </row>
    <row r="76">
      <c r="B76" s="38"/>
    </row>
    <row r="77">
      <c r="B77" s="38"/>
    </row>
    <row r="78">
      <c r="B78" s="38"/>
    </row>
    <row r="79">
      <c r="B79" s="38"/>
    </row>
    <row r="80">
      <c r="B80" s="38"/>
    </row>
    <row r="81">
      <c r="B81" s="38"/>
    </row>
    <row r="82">
      <c r="B82" s="38"/>
    </row>
    <row r="83">
      <c r="B83" s="38"/>
    </row>
    <row r="84">
      <c r="B84" s="38"/>
    </row>
    <row r="85">
      <c r="B85" s="38"/>
    </row>
    <row r="86">
      <c r="B86" s="38"/>
    </row>
    <row r="87">
      <c r="B87" s="38"/>
    </row>
    <row r="88">
      <c r="B88" s="38"/>
    </row>
    <row r="89">
      <c r="B89" s="38"/>
    </row>
    <row r="90">
      <c r="B90" s="38"/>
    </row>
    <row r="91">
      <c r="B91" s="38"/>
    </row>
    <row r="92">
      <c r="B92" s="38"/>
    </row>
    <row r="93">
      <c r="B93" s="38"/>
    </row>
    <row r="94">
      <c r="B94" s="38"/>
    </row>
    <row r="95">
      <c r="B95" s="38"/>
    </row>
    <row r="96">
      <c r="B96" s="38"/>
    </row>
    <row r="97">
      <c r="B97" s="38"/>
    </row>
    <row r="98">
      <c r="B98" s="38"/>
    </row>
    <row r="99">
      <c r="B99" s="38"/>
    </row>
    <row r="100">
      <c r="B100" s="38"/>
    </row>
    <row r="101">
      <c r="B101" s="38"/>
    </row>
    <row r="102">
      <c r="B102" s="38"/>
    </row>
    <row r="103">
      <c r="B103" s="38"/>
    </row>
    <row r="104">
      <c r="B104" s="38"/>
    </row>
    <row r="105">
      <c r="B105" s="38"/>
    </row>
    <row r="106">
      <c r="B106" s="38"/>
    </row>
    <row r="107">
      <c r="B107" s="38"/>
    </row>
    <row r="108">
      <c r="B108" s="38"/>
    </row>
    <row r="109">
      <c r="B109" s="38"/>
    </row>
    <row r="110">
      <c r="B110" s="38"/>
    </row>
    <row r="111">
      <c r="B111" s="38"/>
    </row>
    <row r="112">
      <c r="B112" s="38"/>
    </row>
    <row r="113">
      <c r="B113" s="38"/>
    </row>
    <row r="114">
      <c r="B114" s="38"/>
    </row>
    <row r="115">
      <c r="B115" s="38"/>
    </row>
    <row r="116">
      <c r="B116" s="38"/>
    </row>
    <row r="117">
      <c r="B117" s="38"/>
    </row>
    <row r="118">
      <c r="B118" s="38"/>
    </row>
    <row r="119">
      <c r="B119" s="38"/>
    </row>
    <row r="120">
      <c r="B120" s="38"/>
    </row>
    <row r="121">
      <c r="B121" s="38"/>
    </row>
    <row r="122">
      <c r="B122" s="38"/>
    </row>
    <row r="123">
      <c r="B123" s="38"/>
    </row>
    <row r="124">
      <c r="B124" s="38"/>
    </row>
    <row r="125">
      <c r="B125" s="38"/>
    </row>
    <row r="126">
      <c r="B126" s="38"/>
    </row>
    <row r="127">
      <c r="B127" s="38"/>
    </row>
    <row r="128">
      <c r="B128" s="38"/>
    </row>
    <row r="129">
      <c r="B129" s="38"/>
    </row>
    <row r="130">
      <c r="B130" s="38"/>
    </row>
    <row r="131">
      <c r="B131" s="38"/>
    </row>
    <row r="132">
      <c r="B132" s="38"/>
    </row>
    <row r="133">
      <c r="B133" s="38"/>
    </row>
    <row r="134">
      <c r="B134" s="38"/>
    </row>
    <row r="135">
      <c r="B135" s="38"/>
    </row>
    <row r="136">
      <c r="B136" s="38"/>
    </row>
    <row r="137">
      <c r="B137" s="38"/>
    </row>
    <row r="138">
      <c r="B138" s="38"/>
    </row>
    <row r="139">
      <c r="B139" s="38"/>
    </row>
    <row r="140">
      <c r="B140" s="38"/>
    </row>
    <row r="141">
      <c r="B141" s="38"/>
    </row>
    <row r="142">
      <c r="B142" s="38"/>
    </row>
    <row r="143">
      <c r="B143" s="38"/>
    </row>
    <row r="144">
      <c r="B144" s="38"/>
    </row>
    <row r="145">
      <c r="B145" s="38"/>
    </row>
    <row r="146">
      <c r="B146" s="38"/>
    </row>
    <row r="147">
      <c r="B147" s="38"/>
    </row>
    <row r="148">
      <c r="B148" s="38"/>
    </row>
    <row r="149">
      <c r="B149" s="38"/>
    </row>
    <row r="150">
      <c r="B150" s="38"/>
    </row>
    <row r="151">
      <c r="B151" s="38"/>
    </row>
    <row r="152">
      <c r="B152" s="38"/>
    </row>
    <row r="153">
      <c r="B153" s="38"/>
    </row>
    <row r="154">
      <c r="B154" s="38"/>
    </row>
    <row r="155">
      <c r="B155" s="38"/>
    </row>
    <row r="156">
      <c r="B156" s="38"/>
    </row>
    <row r="157">
      <c r="B157" s="38"/>
    </row>
    <row r="158">
      <c r="B158" s="38"/>
    </row>
    <row r="159">
      <c r="B159" s="38"/>
    </row>
    <row r="160">
      <c r="B160" s="38"/>
    </row>
    <row r="161">
      <c r="B161" s="38"/>
    </row>
    <row r="162">
      <c r="B162" s="38"/>
    </row>
    <row r="163">
      <c r="B163" s="38"/>
    </row>
    <row r="164">
      <c r="B164" s="38"/>
    </row>
    <row r="165">
      <c r="B165" s="38"/>
    </row>
    <row r="166">
      <c r="B166" s="38"/>
    </row>
    <row r="167">
      <c r="B167" s="38"/>
    </row>
    <row r="168">
      <c r="B168" s="38"/>
    </row>
    <row r="169">
      <c r="B169" s="38"/>
    </row>
    <row r="170">
      <c r="B170" s="38"/>
    </row>
    <row r="171">
      <c r="B171" s="38"/>
    </row>
    <row r="172">
      <c r="B172" s="38"/>
    </row>
    <row r="173">
      <c r="B173" s="38"/>
    </row>
    <row r="174">
      <c r="B174" s="38"/>
    </row>
    <row r="175">
      <c r="B175" s="38"/>
    </row>
    <row r="176">
      <c r="B176" s="38"/>
    </row>
    <row r="177">
      <c r="B177" s="38"/>
    </row>
    <row r="178">
      <c r="B178" s="38"/>
    </row>
    <row r="179">
      <c r="B179" s="38"/>
    </row>
    <row r="180">
      <c r="B180" s="38"/>
    </row>
    <row r="181">
      <c r="B181" s="38"/>
    </row>
    <row r="182">
      <c r="B182" s="38"/>
    </row>
    <row r="183">
      <c r="B183" s="38"/>
    </row>
    <row r="184">
      <c r="B184" s="38"/>
    </row>
    <row r="185">
      <c r="B185" s="38"/>
    </row>
    <row r="186">
      <c r="B186" s="38"/>
    </row>
    <row r="187">
      <c r="B187" s="38"/>
    </row>
    <row r="188">
      <c r="B188" s="38"/>
    </row>
    <row r="189">
      <c r="B189" s="38"/>
    </row>
    <row r="190">
      <c r="B190" s="38"/>
    </row>
    <row r="191">
      <c r="B191" s="38"/>
    </row>
    <row r="192">
      <c r="B192" s="38"/>
    </row>
    <row r="193">
      <c r="B193" s="38"/>
    </row>
    <row r="194">
      <c r="B194" s="38"/>
    </row>
    <row r="195">
      <c r="B195" s="38"/>
    </row>
    <row r="196">
      <c r="B196" s="38"/>
    </row>
    <row r="197">
      <c r="B197" s="38"/>
    </row>
    <row r="198">
      <c r="B198" s="38"/>
    </row>
    <row r="199">
      <c r="B199" s="38"/>
    </row>
    <row r="200">
      <c r="B200" s="38"/>
    </row>
    <row r="201">
      <c r="B201" s="38"/>
    </row>
    <row r="202">
      <c r="B202" s="38"/>
    </row>
    <row r="203">
      <c r="B203" s="38"/>
    </row>
    <row r="204">
      <c r="B204" s="38"/>
    </row>
    <row r="205">
      <c r="B205" s="38"/>
    </row>
    <row r="206">
      <c r="B206" s="38"/>
    </row>
    <row r="207">
      <c r="B207" s="38"/>
    </row>
    <row r="208">
      <c r="B208" s="38"/>
    </row>
    <row r="209">
      <c r="B209" s="38"/>
    </row>
    <row r="210">
      <c r="B210" s="38"/>
    </row>
    <row r="211">
      <c r="B211" s="38"/>
    </row>
    <row r="212">
      <c r="B212" s="38"/>
    </row>
    <row r="213">
      <c r="B213" s="38"/>
    </row>
    <row r="214">
      <c r="B214" s="38"/>
    </row>
    <row r="215">
      <c r="B215" s="38"/>
    </row>
    <row r="216">
      <c r="B216" s="38"/>
    </row>
    <row r="217">
      <c r="B217" s="38"/>
    </row>
    <row r="218">
      <c r="B218" s="38"/>
    </row>
    <row r="219">
      <c r="B219" s="38"/>
    </row>
    <row r="220">
      <c r="B220" s="38"/>
    </row>
    <row r="221">
      <c r="B221" s="38"/>
    </row>
    <row r="222">
      <c r="B222" s="38"/>
    </row>
    <row r="223">
      <c r="B223" s="38"/>
    </row>
    <row r="224">
      <c r="B224" s="38"/>
    </row>
    <row r="225">
      <c r="B225" s="38"/>
    </row>
    <row r="226">
      <c r="B226" s="38"/>
    </row>
    <row r="227">
      <c r="B227" s="38"/>
    </row>
    <row r="228">
      <c r="B228" s="38"/>
    </row>
    <row r="229">
      <c r="B229" s="38"/>
    </row>
    <row r="230">
      <c r="B230" s="38"/>
    </row>
    <row r="231">
      <c r="B231" s="38"/>
    </row>
    <row r="232">
      <c r="B232" s="38"/>
    </row>
    <row r="233">
      <c r="B233" s="38"/>
    </row>
    <row r="234">
      <c r="B234" s="38"/>
    </row>
    <row r="235">
      <c r="B235" s="38"/>
    </row>
    <row r="236">
      <c r="B236" s="38"/>
    </row>
    <row r="237">
      <c r="B237" s="38"/>
    </row>
    <row r="238">
      <c r="B238" s="38"/>
    </row>
    <row r="239">
      <c r="B239" s="38"/>
    </row>
    <row r="240">
      <c r="B240" s="38"/>
    </row>
    <row r="241">
      <c r="B241" s="38"/>
    </row>
    <row r="242">
      <c r="B242" s="38"/>
    </row>
    <row r="243">
      <c r="B243" s="38"/>
    </row>
    <row r="244">
      <c r="B244" s="38"/>
    </row>
    <row r="245">
      <c r="B245" s="38"/>
    </row>
    <row r="246">
      <c r="B246" s="38"/>
    </row>
    <row r="247">
      <c r="B247" s="38"/>
    </row>
    <row r="248">
      <c r="B248" s="38"/>
    </row>
    <row r="249">
      <c r="B249" s="38"/>
    </row>
    <row r="250">
      <c r="B250" s="38"/>
    </row>
    <row r="251">
      <c r="B251" s="38"/>
    </row>
    <row r="252">
      <c r="B252" s="38"/>
    </row>
    <row r="253">
      <c r="B253" s="38"/>
    </row>
    <row r="254">
      <c r="B254" s="38"/>
    </row>
    <row r="255">
      <c r="B255" s="38"/>
    </row>
    <row r="256">
      <c r="B256" s="38"/>
    </row>
    <row r="257">
      <c r="B257" s="38"/>
    </row>
    <row r="258">
      <c r="B258" s="38"/>
    </row>
    <row r="259">
      <c r="B259" s="38"/>
    </row>
    <row r="260">
      <c r="B260" s="38"/>
    </row>
    <row r="261">
      <c r="B261" s="38"/>
    </row>
    <row r="262">
      <c r="B262" s="38"/>
    </row>
    <row r="263">
      <c r="B263" s="38"/>
    </row>
    <row r="264">
      <c r="B264" s="38"/>
    </row>
    <row r="265">
      <c r="B265" s="38"/>
    </row>
    <row r="266">
      <c r="B266" s="38"/>
    </row>
    <row r="267">
      <c r="B267" s="38"/>
    </row>
    <row r="268">
      <c r="B268" s="38"/>
    </row>
    <row r="269">
      <c r="B269" s="38"/>
    </row>
    <row r="270">
      <c r="B270" s="38"/>
    </row>
    <row r="271">
      <c r="B271" s="38"/>
    </row>
    <row r="272">
      <c r="B272" s="38"/>
    </row>
    <row r="273">
      <c r="B273" s="38"/>
    </row>
    <row r="274">
      <c r="B274" s="38"/>
    </row>
    <row r="275">
      <c r="B275" s="38"/>
    </row>
    <row r="276">
      <c r="B276" s="38"/>
    </row>
    <row r="277">
      <c r="B277" s="38"/>
    </row>
    <row r="278">
      <c r="B278" s="38"/>
    </row>
    <row r="279">
      <c r="B279" s="38"/>
    </row>
    <row r="280">
      <c r="B280" s="38"/>
    </row>
    <row r="281">
      <c r="B281" s="38"/>
    </row>
    <row r="282">
      <c r="B282" s="38"/>
    </row>
    <row r="283">
      <c r="B283" s="38"/>
    </row>
    <row r="284">
      <c r="B284" s="38"/>
    </row>
    <row r="285">
      <c r="B285" s="38"/>
    </row>
    <row r="286">
      <c r="B286" s="38"/>
    </row>
    <row r="287">
      <c r="B287" s="38"/>
    </row>
    <row r="288">
      <c r="B288" s="38"/>
    </row>
    <row r="289">
      <c r="B289" s="38"/>
    </row>
    <row r="290">
      <c r="B290" s="38"/>
    </row>
    <row r="291">
      <c r="B291" s="38"/>
    </row>
    <row r="292">
      <c r="B292" s="38"/>
    </row>
    <row r="293">
      <c r="B293" s="38"/>
    </row>
    <row r="294">
      <c r="B294" s="38"/>
    </row>
    <row r="295">
      <c r="B295" s="38"/>
    </row>
    <row r="296">
      <c r="B296" s="38"/>
    </row>
    <row r="297">
      <c r="B297" s="38"/>
    </row>
    <row r="298">
      <c r="B298" s="38"/>
    </row>
    <row r="299">
      <c r="B299" s="38"/>
    </row>
    <row r="300">
      <c r="B300" s="38"/>
    </row>
    <row r="301">
      <c r="B301" s="38"/>
    </row>
    <row r="302">
      <c r="B302" s="38"/>
    </row>
    <row r="303">
      <c r="B303" s="38"/>
    </row>
    <row r="304">
      <c r="B304" s="38"/>
    </row>
    <row r="305">
      <c r="B305" s="38"/>
    </row>
    <row r="306">
      <c r="B306" s="38"/>
    </row>
    <row r="307">
      <c r="B307" s="38"/>
    </row>
    <row r="308">
      <c r="B308" s="38"/>
    </row>
    <row r="309">
      <c r="B309" s="38"/>
    </row>
    <row r="310">
      <c r="B310" s="38"/>
    </row>
    <row r="311">
      <c r="B311" s="38"/>
    </row>
    <row r="312">
      <c r="B312" s="38"/>
    </row>
    <row r="313">
      <c r="B313" s="38"/>
    </row>
    <row r="314">
      <c r="B314" s="38"/>
    </row>
    <row r="315">
      <c r="B315" s="38"/>
    </row>
    <row r="316">
      <c r="B316" s="38"/>
    </row>
    <row r="317">
      <c r="B317" s="38"/>
    </row>
    <row r="318">
      <c r="B318" s="38"/>
    </row>
    <row r="319">
      <c r="B319" s="38"/>
    </row>
    <row r="320">
      <c r="B320" s="38"/>
    </row>
    <row r="321">
      <c r="B321" s="38"/>
    </row>
    <row r="322">
      <c r="B322" s="38"/>
    </row>
    <row r="323">
      <c r="B323" s="38"/>
    </row>
    <row r="324">
      <c r="B324" s="38"/>
    </row>
    <row r="325">
      <c r="B325" s="38"/>
    </row>
    <row r="326">
      <c r="B326" s="38"/>
    </row>
    <row r="327">
      <c r="B327" s="38"/>
    </row>
    <row r="328">
      <c r="B328" s="38"/>
    </row>
    <row r="329">
      <c r="B329" s="38"/>
    </row>
    <row r="330">
      <c r="B330" s="38"/>
    </row>
    <row r="331">
      <c r="B331" s="38"/>
    </row>
    <row r="332">
      <c r="B332" s="38"/>
    </row>
    <row r="333">
      <c r="B333" s="38"/>
    </row>
    <row r="334">
      <c r="B334" s="38"/>
    </row>
    <row r="335">
      <c r="B335" s="38"/>
    </row>
    <row r="336">
      <c r="B336" s="38"/>
    </row>
    <row r="337">
      <c r="B337" s="38"/>
    </row>
    <row r="338">
      <c r="B338" s="38"/>
    </row>
    <row r="339">
      <c r="B339" s="38"/>
    </row>
    <row r="340">
      <c r="B340" s="38"/>
    </row>
    <row r="341">
      <c r="B341" s="38"/>
    </row>
    <row r="342">
      <c r="B342" s="38"/>
    </row>
    <row r="343">
      <c r="B343" s="38"/>
    </row>
    <row r="344">
      <c r="B344" s="38"/>
    </row>
    <row r="345">
      <c r="B345" s="38"/>
    </row>
    <row r="346">
      <c r="B346" s="38"/>
    </row>
    <row r="347">
      <c r="B347" s="38"/>
    </row>
    <row r="348">
      <c r="B348" s="38"/>
    </row>
    <row r="349">
      <c r="B349" s="38"/>
    </row>
    <row r="350">
      <c r="B350" s="38"/>
    </row>
    <row r="351">
      <c r="B351" s="38"/>
    </row>
    <row r="352">
      <c r="B352" s="38"/>
    </row>
    <row r="353">
      <c r="B353" s="38"/>
    </row>
    <row r="354">
      <c r="B354" s="38"/>
    </row>
    <row r="355">
      <c r="B355" s="38"/>
    </row>
    <row r="356">
      <c r="B356" s="38"/>
    </row>
    <row r="357">
      <c r="B357" s="38"/>
    </row>
    <row r="358">
      <c r="B358" s="38"/>
    </row>
    <row r="359">
      <c r="B359" s="38"/>
    </row>
    <row r="360">
      <c r="B360" s="38"/>
    </row>
    <row r="361">
      <c r="B361" s="38"/>
    </row>
    <row r="362">
      <c r="B362" s="38"/>
    </row>
    <row r="363">
      <c r="B363" s="38"/>
    </row>
    <row r="364">
      <c r="B364" s="38"/>
    </row>
    <row r="365">
      <c r="B365" s="38"/>
    </row>
    <row r="366">
      <c r="B366" s="38"/>
    </row>
    <row r="367">
      <c r="B367" s="38"/>
    </row>
    <row r="368">
      <c r="B368" s="38"/>
    </row>
    <row r="369">
      <c r="B369" s="38"/>
    </row>
    <row r="370">
      <c r="B370" s="38"/>
    </row>
    <row r="371">
      <c r="B371" s="38"/>
    </row>
    <row r="372">
      <c r="B372" s="38"/>
    </row>
    <row r="373">
      <c r="B373" s="38"/>
    </row>
    <row r="374">
      <c r="B374" s="38"/>
    </row>
    <row r="375">
      <c r="B375" s="38"/>
    </row>
    <row r="376">
      <c r="B376" s="38"/>
    </row>
    <row r="377">
      <c r="B377" s="38"/>
    </row>
    <row r="378">
      <c r="B378" s="38"/>
    </row>
    <row r="379">
      <c r="B379" s="38"/>
    </row>
    <row r="380">
      <c r="B380" s="38"/>
    </row>
    <row r="381">
      <c r="B381" s="38"/>
    </row>
    <row r="382">
      <c r="B382" s="38"/>
    </row>
    <row r="383">
      <c r="B383" s="38"/>
    </row>
    <row r="384">
      <c r="B384" s="38"/>
    </row>
    <row r="385">
      <c r="B385" s="38"/>
    </row>
    <row r="386">
      <c r="B386" s="38"/>
    </row>
    <row r="387">
      <c r="B387" s="38"/>
    </row>
    <row r="388">
      <c r="B388" s="38"/>
    </row>
    <row r="389">
      <c r="B389" s="38"/>
    </row>
    <row r="390">
      <c r="B390" s="38"/>
    </row>
    <row r="391">
      <c r="B391" s="38"/>
    </row>
    <row r="392">
      <c r="B392" s="38"/>
    </row>
    <row r="393">
      <c r="B393" s="38"/>
    </row>
    <row r="394">
      <c r="B394" s="38"/>
    </row>
    <row r="395">
      <c r="B395" s="38"/>
    </row>
    <row r="396">
      <c r="B396" s="38"/>
    </row>
    <row r="397">
      <c r="B397" s="38"/>
    </row>
    <row r="398">
      <c r="B398" s="38"/>
    </row>
    <row r="399">
      <c r="B399" s="38"/>
    </row>
    <row r="400">
      <c r="B400" s="38"/>
    </row>
    <row r="401">
      <c r="B401" s="38"/>
    </row>
    <row r="402">
      <c r="B402" s="38"/>
    </row>
    <row r="403">
      <c r="B403" s="38"/>
    </row>
    <row r="404">
      <c r="B404" s="38"/>
    </row>
    <row r="405">
      <c r="B405" s="38"/>
    </row>
    <row r="406">
      <c r="B406" s="38"/>
    </row>
    <row r="407">
      <c r="B407" s="38"/>
    </row>
    <row r="408">
      <c r="B408" s="38"/>
    </row>
    <row r="409">
      <c r="B409" s="38"/>
    </row>
    <row r="410">
      <c r="B410" s="38"/>
    </row>
    <row r="411">
      <c r="B411" s="38"/>
    </row>
    <row r="412">
      <c r="B412" s="38"/>
    </row>
    <row r="413">
      <c r="B413" s="38"/>
    </row>
    <row r="414">
      <c r="B414" s="38"/>
    </row>
    <row r="415">
      <c r="B415" s="38"/>
    </row>
    <row r="416">
      <c r="B416" s="38"/>
    </row>
    <row r="417">
      <c r="B417" s="38"/>
    </row>
    <row r="418">
      <c r="B418" s="38"/>
    </row>
    <row r="419">
      <c r="B419" s="38"/>
    </row>
    <row r="420">
      <c r="B420" s="38"/>
    </row>
    <row r="421">
      <c r="B421" s="38"/>
    </row>
    <row r="422">
      <c r="B422" s="38"/>
    </row>
    <row r="423">
      <c r="B423" s="38"/>
    </row>
    <row r="424">
      <c r="B424" s="38"/>
    </row>
    <row r="425">
      <c r="B425" s="38"/>
    </row>
    <row r="426">
      <c r="B426" s="38"/>
    </row>
    <row r="427">
      <c r="B427" s="38"/>
    </row>
    <row r="428">
      <c r="B428" s="38"/>
    </row>
    <row r="429">
      <c r="B429" s="38"/>
    </row>
    <row r="430">
      <c r="B430" s="38"/>
    </row>
    <row r="431">
      <c r="B431" s="38"/>
    </row>
    <row r="432">
      <c r="B432" s="38"/>
    </row>
    <row r="433">
      <c r="B433" s="38"/>
    </row>
    <row r="434">
      <c r="B434" s="38"/>
    </row>
    <row r="435">
      <c r="B435" s="38"/>
    </row>
    <row r="436">
      <c r="B436" s="38"/>
    </row>
    <row r="437">
      <c r="B437" s="38"/>
    </row>
    <row r="438">
      <c r="B438" s="38"/>
    </row>
    <row r="439">
      <c r="B439" s="38"/>
    </row>
    <row r="440">
      <c r="B440" s="38"/>
    </row>
    <row r="441">
      <c r="B441" s="38"/>
    </row>
    <row r="442">
      <c r="B442" s="38"/>
    </row>
    <row r="443">
      <c r="B443" s="38"/>
    </row>
    <row r="444">
      <c r="B444" s="38"/>
    </row>
    <row r="445">
      <c r="B445" s="38"/>
    </row>
    <row r="446">
      <c r="B446" s="38"/>
    </row>
    <row r="447">
      <c r="B447" s="38"/>
    </row>
    <row r="448">
      <c r="B448" s="38"/>
    </row>
    <row r="449">
      <c r="B449" s="38"/>
    </row>
    <row r="450">
      <c r="B450" s="38"/>
    </row>
    <row r="451">
      <c r="B451" s="38"/>
    </row>
    <row r="452">
      <c r="B452" s="38"/>
    </row>
    <row r="453">
      <c r="B453" s="38"/>
    </row>
    <row r="454">
      <c r="B454" s="38"/>
    </row>
    <row r="455">
      <c r="B455" s="38"/>
    </row>
    <row r="456">
      <c r="B456" s="38"/>
    </row>
    <row r="457">
      <c r="B457" s="38"/>
    </row>
    <row r="458">
      <c r="B458" s="38"/>
    </row>
    <row r="459">
      <c r="B459" s="38"/>
    </row>
    <row r="460">
      <c r="B460" s="38"/>
    </row>
    <row r="461">
      <c r="B461" s="38"/>
    </row>
    <row r="462">
      <c r="B462" s="38"/>
    </row>
    <row r="463">
      <c r="B463" s="38"/>
    </row>
    <row r="464">
      <c r="B464" s="38"/>
    </row>
    <row r="465">
      <c r="B465" s="38"/>
    </row>
    <row r="466">
      <c r="B466" s="38"/>
    </row>
    <row r="467">
      <c r="B467" s="38"/>
    </row>
    <row r="468">
      <c r="B468" s="38"/>
    </row>
    <row r="469">
      <c r="B469" s="38"/>
    </row>
    <row r="470">
      <c r="B470" s="38"/>
    </row>
    <row r="471">
      <c r="B471" s="38"/>
    </row>
    <row r="472">
      <c r="B472" s="38"/>
    </row>
    <row r="473">
      <c r="B473" s="38"/>
    </row>
    <row r="474">
      <c r="B474" s="38"/>
    </row>
    <row r="475">
      <c r="B475" s="38"/>
    </row>
    <row r="476">
      <c r="B476" s="38"/>
    </row>
    <row r="477">
      <c r="B477" s="38"/>
    </row>
    <row r="478">
      <c r="B478" s="38"/>
    </row>
    <row r="479">
      <c r="B479" s="38"/>
    </row>
    <row r="480">
      <c r="B480" s="38"/>
    </row>
    <row r="481">
      <c r="B481" s="38"/>
    </row>
    <row r="482">
      <c r="B482" s="38"/>
    </row>
    <row r="483">
      <c r="B483" s="38"/>
    </row>
    <row r="484">
      <c r="B484" s="38"/>
    </row>
    <row r="485">
      <c r="B485" s="38"/>
    </row>
    <row r="486">
      <c r="B486" s="38"/>
    </row>
    <row r="487">
      <c r="B487" s="38"/>
    </row>
    <row r="488">
      <c r="B488" s="38"/>
    </row>
    <row r="489">
      <c r="B489" s="38"/>
    </row>
    <row r="490">
      <c r="B490" s="38"/>
    </row>
    <row r="491">
      <c r="B491" s="38"/>
    </row>
    <row r="492">
      <c r="B492" s="38"/>
    </row>
    <row r="493">
      <c r="B493" s="38"/>
    </row>
    <row r="494">
      <c r="B494" s="38"/>
    </row>
    <row r="495">
      <c r="B495" s="38"/>
    </row>
    <row r="496">
      <c r="B496" s="38"/>
    </row>
    <row r="497">
      <c r="B497" s="38"/>
    </row>
    <row r="498">
      <c r="B498" s="38"/>
    </row>
    <row r="499">
      <c r="B499" s="38"/>
    </row>
    <row r="500">
      <c r="B500" s="38"/>
    </row>
    <row r="501">
      <c r="B501" s="38"/>
    </row>
    <row r="502">
      <c r="B502" s="38"/>
    </row>
    <row r="503">
      <c r="B503" s="38"/>
    </row>
    <row r="504">
      <c r="B504" s="38"/>
    </row>
    <row r="505">
      <c r="B505" s="38"/>
    </row>
    <row r="506">
      <c r="B506" s="38"/>
    </row>
    <row r="507">
      <c r="B507" s="38"/>
    </row>
    <row r="508">
      <c r="B508" s="38"/>
    </row>
    <row r="509">
      <c r="B509" s="38"/>
    </row>
    <row r="510">
      <c r="B510" s="38"/>
    </row>
    <row r="511">
      <c r="B511" s="38"/>
    </row>
    <row r="512">
      <c r="B512" s="38"/>
    </row>
    <row r="513">
      <c r="B513" s="38"/>
    </row>
    <row r="514">
      <c r="B514" s="38"/>
    </row>
    <row r="515">
      <c r="B515" s="38"/>
    </row>
    <row r="516">
      <c r="B516" s="38"/>
    </row>
    <row r="517">
      <c r="B517" s="38"/>
    </row>
    <row r="518">
      <c r="B518" s="38"/>
    </row>
    <row r="519">
      <c r="B519" s="38"/>
    </row>
    <row r="520">
      <c r="B520" s="38"/>
    </row>
    <row r="521">
      <c r="B521" s="38"/>
    </row>
    <row r="522">
      <c r="B522" s="38"/>
    </row>
    <row r="523">
      <c r="B523" s="38"/>
    </row>
    <row r="524">
      <c r="B524" s="38"/>
    </row>
    <row r="525">
      <c r="B525" s="38"/>
    </row>
    <row r="526">
      <c r="B526" s="38"/>
    </row>
    <row r="527">
      <c r="B527" s="38"/>
    </row>
    <row r="528">
      <c r="B528" s="38"/>
    </row>
    <row r="529">
      <c r="B529" s="38"/>
    </row>
    <row r="530">
      <c r="B530" s="38"/>
    </row>
    <row r="531">
      <c r="B531" s="38"/>
    </row>
    <row r="532">
      <c r="B532" s="38"/>
    </row>
    <row r="533">
      <c r="B533" s="38"/>
    </row>
    <row r="534">
      <c r="B534" s="38"/>
    </row>
    <row r="535">
      <c r="B535" s="38"/>
    </row>
    <row r="536">
      <c r="B536" s="38"/>
    </row>
    <row r="537">
      <c r="B537" s="38"/>
    </row>
    <row r="538">
      <c r="B538" s="38"/>
    </row>
    <row r="539">
      <c r="B539" s="38"/>
    </row>
    <row r="540">
      <c r="B540" s="38"/>
    </row>
    <row r="541">
      <c r="B541" s="38"/>
    </row>
    <row r="542">
      <c r="B542" s="38"/>
    </row>
    <row r="543">
      <c r="B543" s="38"/>
    </row>
    <row r="544">
      <c r="B544" s="38"/>
    </row>
    <row r="545">
      <c r="B545" s="38"/>
    </row>
    <row r="546">
      <c r="B546" s="38"/>
    </row>
    <row r="547">
      <c r="B547" s="38"/>
    </row>
    <row r="548">
      <c r="B548" s="38"/>
    </row>
    <row r="549">
      <c r="B549" s="38"/>
    </row>
    <row r="550">
      <c r="B550" s="38"/>
    </row>
    <row r="551">
      <c r="B551" s="38"/>
    </row>
    <row r="552">
      <c r="B552" s="38"/>
    </row>
    <row r="553">
      <c r="B553" s="38"/>
    </row>
    <row r="554">
      <c r="B554" s="38"/>
    </row>
    <row r="555">
      <c r="B555" s="38"/>
    </row>
    <row r="556">
      <c r="B556" s="38"/>
    </row>
    <row r="557">
      <c r="B557" s="38"/>
    </row>
    <row r="558">
      <c r="B558" s="38"/>
    </row>
    <row r="559">
      <c r="B559" s="38"/>
    </row>
    <row r="560">
      <c r="B560" s="38"/>
    </row>
    <row r="561">
      <c r="B561" s="38"/>
    </row>
    <row r="562">
      <c r="B562" s="38"/>
    </row>
    <row r="563">
      <c r="B563" s="38"/>
    </row>
    <row r="564">
      <c r="B564" s="38"/>
    </row>
    <row r="565">
      <c r="B565" s="38"/>
    </row>
    <row r="566">
      <c r="B566" s="38"/>
    </row>
    <row r="567">
      <c r="B567" s="38"/>
    </row>
    <row r="568">
      <c r="B568" s="38"/>
    </row>
    <row r="569">
      <c r="B569" s="38"/>
    </row>
    <row r="570">
      <c r="B570" s="38"/>
    </row>
    <row r="571">
      <c r="B571" s="38"/>
    </row>
    <row r="572">
      <c r="B572" s="38"/>
    </row>
    <row r="573">
      <c r="B573" s="38"/>
    </row>
    <row r="574">
      <c r="B574" s="38"/>
    </row>
    <row r="575">
      <c r="B575" s="38"/>
    </row>
    <row r="576">
      <c r="B576" s="38"/>
    </row>
    <row r="577">
      <c r="B577" s="38"/>
    </row>
    <row r="578">
      <c r="B578" s="38"/>
    </row>
    <row r="579">
      <c r="B579" s="38"/>
    </row>
    <row r="580">
      <c r="B580" s="38"/>
    </row>
    <row r="581">
      <c r="B581" s="38"/>
    </row>
    <row r="582">
      <c r="B582" s="38"/>
    </row>
    <row r="583">
      <c r="B583" s="38"/>
    </row>
    <row r="584">
      <c r="B584" s="38"/>
    </row>
    <row r="585">
      <c r="B585" s="38"/>
    </row>
    <row r="586">
      <c r="B586" s="38"/>
    </row>
    <row r="587">
      <c r="B587" s="38"/>
    </row>
    <row r="588">
      <c r="B588" s="38"/>
    </row>
    <row r="589">
      <c r="B589" s="38"/>
    </row>
    <row r="590">
      <c r="B590" s="38"/>
    </row>
    <row r="591">
      <c r="B591" s="38"/>
    </row>
    <row r="592">
      <c r="B592" s="38"/>
    </row>
    <row r="593">
      <c r="B593" s="38"/>
    </row>
    <row r="594">
      <c r="B594" s="38"/>
    </row>
    <row r="595">
      <c r="B595" s="38"/>
    </row>
    <row r="596">
      <c r="B596" s="38"/>
    </row>
    <row r="597">
      <c r="B597" s="38"/>
    </row>
    <row r="598">
      <c r="B598" s="38"/>
    </row>
    <row r="599">
      <c r="B599" s="38"/>
    </row>
    <row r="600">
      <c r="B600" s="38"/>
    </row>
    <row r="601">
      <c r="B601" s="38"/>
    </row>
    <row r="602">
      <c r="B602" s="38"/>
    </row>
    <row r="603">
      <c r="B603" s="38"/>
    </row>
    <row r="604">
      <c r="B604" s="38"/>
    </row>
    <row r="605">
      <c r="B605" s="38"/>
    </row>
    <row r="606">
      <c r="B606" s="38"/>
    </row>
    <row r="607">
      <c r="B607" s="38"/>
    </row>
    <row r="608">
      <c r="B608" s="38"/>
    </row>
    <row r="609">
      <c r="B609" s="38"/>
    </row>
    <row r="610">
      <c r="B610" s="38"/>
    </row>
    <row r="611">
      <c r="B611" s="38"/>
    </row>
    <row r="612">
      <c r="B612" s="38"/>
    </row>
    <row r="613">
      <c r="B613" s="38"/>
    </row>
    <row r="614">
      <c r="B614" s="38"/>
    </row>
    <row r="615">
      <c r="B615" s="38"/>
    </row>
    <row r="616">
      <c r="B616" s="38"/>
    </row>
    <row r="617">
      <c r="B617" s="38"/>
    </row>
    <row r="618">
      <c r="B618" s="38"/>
    </row>
    <row r="619">
      <c r="B619" s="38"/>
    </row>
    <row r="620">
      <c r="B620" s="38"/>
    </row>
    <row r="621">
      <c r="B621" s="38"/>
    </row>
    <row r="622">
      <c r="B622" s="38"/>
    </row>
    <row r="623">
      <c r="B623" s="38"/>
    </row>
    <row r="624">
      <c r="B624" s="38"/>
    </row>
    <row r="625">
      <c r="B625" s="38"/>
    </row>
    <row r="626">
      <c r="B626" s="38"/>
    </row>
    <row r="627">
      <c r="B627" s="38"/>
    </row>
    <row r="628">
      <c r="B628" s="38"/>
    </row>
    <row r="629">
      <c r="B629" s="38"/>
    </row>
    <row r="630">
      <c r="B630" s="38"/>
    </row>
    <row r="631">
      <c r="B631" s="38"/>
    </row>
    <row r="632">
      <c r="B632" s="38"/>
    </row>
    <row r="633">
      <c r="B633" s="38"/>
    </row>
    <row r="634">
      <c r="B634" s="38"/>
    </row>
    <row r="635">
      <c r="B635" s="38"/>
    </row>
    <row r="636">
      <c r="B636" s="38"/>
    </row>
    <row r="637">
      <c r="B637" s="38"/>
    </row>
    <row r="638">
      <c r="B638" s="38"/>
    </row>
    <row r="639">
      <c r="B639" s="38"/>
    </row>
    <row r="640">
      <c r="B640" s="38"/>
    </row>
    <row r="641">
      <c r="B641" s="38"/>
    </row>
    <row r="642">
      <c r="B642" s="38"/>
    </row>
    <row r="643">
      <c r="B643" s="38"/>
    </row>
    <row r="644">
      <c r="B644" s="38"/>
    </row>
    <row r="645">
      <c r="B645" s="38"/>
    </row>
    <row r="646">
      <c r="B646" s="38"/>
    </row>
    <row r="647">
      <c r="B647" s="38"/>
    </row>
    <row r="648">
      <c r="B648" s="38"/>
    </row>
    <row r="649">
      <c r="B649" s="38"/>
    </row>
    <row r="650">
      <c r="B650" s="38"/>
    </row>
    <row r="651">
      <c r="B651" s="38"/>
    </row>
    <row r="652">
      <c r="B652" s="38"/>
    </row>
    <row r="653">
      <c r="B653" s="38"/>
    </row>
    <row r="654">
      <c r="B654" s="38"/>
    </row>
    <row r="655">
      <c r="B655" s="38"/>
    </row>
    <row r="656">
      <c r="B656" s="38"/>
    </row>
    <row r="657">
      <c r="B657" s="38"/>
    </row>
    <row r="658">
      <c r="B658" s="38"/>
    </row>
    <row r="659">
      <c r="B659" s="38"/>
    </row>
    <row r="660">
      <c r="B660" s="38"/>
    </row>
    <row r="661">
      <c r="B661" s="38"/>
    </row>
    <row r="662">
      <c r="B662" s="38"/>
    </row>
    <row r="663">
      <c r="B663" s="38"/>
    </row>
    <row r="664">
      <c r="B664" s="38"/>
    </row>
    <row r="665">
      <c r="B665" s="38"/>
    </row>
    <row r="666">
      <c r="B666" s="38"/>
    </row>
    <row r="667">
      <c r="B667" s="38"/>
    </row>
    <row r="668">
      <c r="B668" s="38"/>
    </row>
    <row r="669">
      <c r="B669" s="38"/>
    </row>
    <row r="670">
      <c r="B670" s="38"/>
    </row>
    <row r="671">
      <c r="B671" s="38"/>
    </row>
    <row r="672">
      <c r="B672" s="38"/>
    </row>
    <row r="673">
      <c r="B673" s="38"/>
    </row>
    <row r="674">
      <c r="B674" s="38"/>
    </row>
    <row r="675">
      <c r="B675" s="38"/>
    </row>
    <row r="676">
      <c r="B676" s="38"/>
    </row>
    <row r="677">
      <c r="B677" s="38"/>
    </row>
    <row r="678">
      <c r="B678" s="38"/>
    </row>
    <row r="679">
      <c r="B679" s="38"/>
    </row>
    <row r="680">
      <c r="B680" s="38"/>
    </row>
    <row r="681">
      <c r="B681" s="38"/>
    </row>
    <row r="682">
      <c r="B682" s="38"/>
    </row>
    <row r="683">
      <c r="B683" s="38"/>
    </row>
    <row r="684">
      <c r="B684" s="38"/>
    </row>
    <row r="685">
      <c r="B685" s="38"/>
    </row>
    <row r="686">
      <c r="B686" s="38"/>
    </row>
    <row r="687">
      <c r="B687" s="38"/>
    </row>
    <row r="688">
      <c r="B688" s="38"/>
    </row>
    <row r="689">
      <c r="B689" s="38"/>
    </row>
    <row r="690">
      <c r="B690" s="38"/>
    </row>
    <row r="691">
      <c r="B691" s="38"/>
    </row>
    <row r="692">
      <c r="B692" s="38"/>
    </row>
    <row r="693">
      <c r="B693" s="38"/>
    </row>
    <row r="694">
      <c r="B694" s="38"/>
    </row>
    <row r="695">
      <c r="B695" s="38"/>
    </row>
    <row r="696">
      <c r="B696" s="38"/>
    </row>
    <row r="697">
      <c r="B697" s="38"/>
    </row>
    <row r="698">
      <c r="B698" s="38"/>
    </row>
    <row r="699">
      <c r="B699" s="38"/>
    </row>
    <row r="700">
      <c r="B700" s="38"/>
    </row>
    <row r="701">
      <c r="B701" s="38"/>
    </row>
    <row r="702">
      <c r="B702" s="38"/>
    </row>
    <row r="703">
      <c r="B703" s="38"/>
    </row>
    <row r="704">
      <c r="B704" s="38"/>
    </row>
    <row r="705">
      <c r="B705" s="38"/>
    </row>
    <row r="706">
      <c r="B706" s="38"/>
    </row>
    <row r="707">
      <c r="B707" s="38"/>
    </row>
    <row r="708">
      <c r="B708" s="38"/>
    </row>
    <row r="709">
      <c r="B709" s="38"/>
    </row>
    <row r="710">
      <c r="B710" s="38"/>
    </row>
    <row r="711">
      <c r="B711" s="38"/>
    </row>
    <row r="712">
      <c r="B712" s="38"/>
    </row>
    <row r="713">
      <c r="B713" s="38"/>
    </row>
    <row r="714">
      <c r="B714" s="38"/>
    </row>
    <row r="715">
      <c r="B715" s="38"/>
    </row>
    <row r="716">
      <c r="B716" s="38"/>
    </row>
    <row r="717">
      <c r="B717" s="38"/>
    </row>
    <row r="718">
      <c r="B718" s="38"/>
    </row>
    <row r="719">
      <c r="B719" s="38"/>
    </row>
    <row r="720">
      <c r="B720" s="38"/>
    </row>
    <row r="721">
      <c r="B721" s="38"/>
    </row>
    <row r="722">
      <c r="B722" s="38"/>
    </row>
    <row r="723">
      <c r="B723" s="38"/>
    </row>
    <row r="724">
      <c r="B724" s="38"/>
    </row>
    <row r="725">
      <c r="B725" s="38"/>
    </row>
    <row r="726">
      <c r="B726" s="38"/>
    </row>
    <row r="727">
      <c r="B727" s="38"/>
    </row>
    <row r="728">
      <c r="B728" s="38"/>
    </row>
    <row r="729">
      <c r="B729" s="38"/>
    </row>
    <row r="730">
      <c r="B730" s="38"/>
    </row>
    <row r="731">
      <c r="B731" s="38"/>
    </row>
    <row r="732">
      <c r="B732" s="38"/>
    </row>
    <row r="733">
      <c r="B733" s="38"/>
    </row>
    <row r="734">
      <c r="B734" s="38"/>
    </row>
    <row r="735">
      <c r="B735" s="38"/>
    </row>
    <row r="736">
      <c r="B736" s="38"/>
    </row>
    <row r="737">
      <c r="B737" s="38"/>
    </row>
    <row r="738">
      <c r="B738" s="38"/>
    </row>
    <row r="739">
      <c r="B739" s="38"/>
    </row>
    <row r="740">
      <c r="B740" s="38"/>
    </row>
    <row r="741">
      <c r="B741" s="38"/>
    </row>
    <row r="742">
      <c r="B742" s="38"/>
    </row>
    <row r="743">
      <c r="B743" s="38"/>
    </row>
    <row r="744">
      <c r="B744" s="38"/>
    </row>
    <row r="745">
      <c r="B745" s="38"/>
    </row>
    <row r="746">
      <c r="B746" s="38"/>
    </row>
    <row r="747">
      <c r="B747" s="38"/>
    </row>
    <row r="748">
      <c r="B748" s="38"/>
    </row>
    <row r="749">
      <c r="B749" s="38"/>
    </row>
    <row r="750">
      <c r="B750" s="38"/>
    </row>
    <row r="751">
      <c r="B751" s="38"/>
    </row>
    <row r="752">
      <c r="B752" s="38"/>
    </row>
    <row r="753">
      <c r="B753" s="38"/>
    </row>
    <row r="754">
      <c r="B754" s="38"/>
    </row>
    <row r="755">
      <c r="B755" s="38"/>
    </row>
    <row r="756">
      <c r="B756" s="38"/>
    </row>
    <row r="757">
      <c r="B757" s="38"/>
    </row>
    <row r="758">
      <c r="B758" s="38"/>
    </row>
    <row r="759">
      <c r="B759" s="38"/>
    </row>
    <row r="760">
      <c r="B760" s="38"/>
    </row>
    <row r="761">
      <c r="B761" s="38"/>
    </row>
    <row r="762">
      <c r="B762" s="38"/>
    </row>
    <row r="763">
      <c r="B763" s="38"/>
    </row>
    <row r="764">
      <c r="B764" s="38"/>
    </row>
    <row r="765">
      <c r="B765" s="38"/>
    </row>
    <row r="766">
      <c r="B766" s="38"/>
    </row>
    <row r="767">
      <c r="B767" s="38"/>
    </row>
    <row r="768">
      <c r="B768" s="38"/>
    </row>
    <row r="769">
      <c r="B769" s="38"/>
    </row>
    <row r="770">
      <c r="B770" s="38"/>
    </row>
    <row r="771">
      <c r="B771" s="38"/>
    </row>
    <row r="772">
      <c r="B772" s="38"/>
    </row>
    <row r="773">
      <c r="B773" s="38"/>
    </row>
    <row r="774">
      <c r="B774" s="38"/>
    </row>
    <row r="775">
      <c r="B775" s="38"/>
    </row>
    <row r="776">
      <c r="B776" s="38"/>
    </row>
    <row r="777">
      <c r="B777" s="38"/>
    </row>
    <row r="778">
      <c r="B778" s="38"/>
    </row>
    <row r="779">
      <c r="B779" s="38"/>
    </row>
    <row r="780">
      <c r="B780" s="38"/>
    </row>
    <row r="781">
      <c r="B781" s="38"/>
    </row>
    <row r="782">
      <c r="B782" s="38"/>
    </row>
    <row r="783">
      <c r="B783" s="38"/>
    </row>
    <row r="784">
      <c r="B784" s="38"/>
    </row>
    <row r="785">
      <c r="B785" s="38"/>
    </row>
    <row r="786">
      <c r="B786" s="38"/>
    </row>
    <row r="787">
      <c r="B787" s="38"/>
    </row>
    <row r="788">
      <c r="B788" s="38"/>
    </row>
    <row r="789">
      <c r="B789" s="38"/>
    </row>
    <row r="790">
      <c r="B790" s="38"/>
    </row>
    <row r="791">
      <c r="B791" s="38"/>
    </row>
    <row r="792">
      <c r="B792" s="38"/>
    </row>
    <row r="793">
      <c r="B793" s="38"/>
    </row>
    <row r="794">
      <c r="B794" s="38"/>
    </row>
    <row r="795">
      <c r="B795" s="38"/>
    </row>
    <row r="796">
      <c r="B796" s="38"/>
    </row>
    <row r="797">
      <c r="B797" s="38"/>
    </row>
    <row r="798">
      <c r="B798" s="38"/>
    </row>
    <row r="799">
      <c r="B799" s="38"/>
    </row>
    <row r="800">
      <c r="B800" s="38"/>
    </row>
    <row r="801">
      <c r="B801" s="38"/>
    </row>
    <row r="802">
      <c r="B802" s="38"/>
    </row>
    <row r="803">
      <c r="B803" s="38"/>
    </row>
    <row r="804">
      <c r="B804" s="38"/>
    </row>
    <row r="805">
      <c r="B805" s="38"/>
    </row>
    <row r="806">
      <c r="B806" s="38"/>
    </row>
    <row r="807">
      <c r="B807" s="38"/>
    </row>
    <row r="808">
      <c r="B808" s="38"/>
    </row>
    <row r="809">
      <c r="B809" s="38"/>
    </row>
    <row r="810">
      <c r="B810" s="38"/>
    </row>
    <row r="811">
      <c r="B811" s="38"/>
    </row>
    <row r="812">
      <c r="B812" s="38"/>
    </row>
    <row r="813">
      <c r="B813" s="38"/>
    </row>
    <row r="814">
      <c r="B814" s="38"/>
    </row>
    <row r="815">
      <c r="B815" s="38"/>
    </row>
    <row r="816">
      <c r="B816" s="38"/>
    </row>
    <row r="817">
      <c r="B817" s="38"/>
    </row>
    <row r="818">
      <c r="B818" s="38"/>
    </row>
    <row r="819">
      <c r="B819" s="38"/>
    </row>
    <row r="820">
      <c r="B820" s="38"/>
    </row>
    <row r="821">
      <c r="B821" s="38"/>
    </row>
    <row r="822">
      <c r="B822" s="38"/>
    </row>
    <row r="823">
      <c r="B823" s="38"/>
    </row>
    <row r="824">
      <c r="B824" s="38"/>
    </row>
    <row r="825">
      <c r="B825" s="38"/>
    </row>
    <row r="826">
      <c r="B826" s="38"/>
    </row>
    <row r="827">
      <c r="B827" s="38"/>
    </row>
    <row r="828">
      <c r="B828" s="38"/>
    </row>
    <row r="829">
      <c r="B829" s="38"/>
    </row>
    <row r="830">
      <c r="B830" s="38"/>
    </row>
    <row r="831">
      <c r="B831" s="38"/>
    </row>
    <row r="832">
      <c r="B832" s="38"/>
    </row>
    <row r="833">
      <c r="B833" s="38"/>
    </row>
    <row r="834">
      <c r="B834" s="38"/>
    </row>
    <row r="835">
      <c r="B835" s="38"/>
    </row>
    <row r="836">
      <c r="B836" s="38"/>
    </row>
    <row r="837">
      <c r="B837" s="38"/>
    </row>
    <row r="838">
      <c r="B838" s="38"/>
    </row>
    <row r="839">
      <c r="B839" s="38"/>
    </row>
    <row r="840">
      <c r="B840" s="38"/>
    </row>
    <row r="841">
      <c r="B841" s="38"/>
    </row>
    <row r="842">
      <c r="B842" s="38"/>
    </row>
    <row r="843">
      <c r="B843" s="38"/>
    </row>
    <row r="844">
      <c r="B844" s="38"/>
    </row>
    <row r="845">
      <c r="B845" s="38"/>
    </row>
    <row r="846">
      <c r="B846" s="38"/>
    </row>
    <row r="847">
      <c r="B847" s="38"/>
    </row>
    <row r="848">
      <c r="B848" s="38"/>
    </row>
    <row r="849">
      <c r="B849" s="38"/>
    </row>
    <row r="850">
      <c r="B850" s="38"/>
    </row>
    <row r="851">
      <c r="B851" s="38"/>
    </row>
    <row r="852">
      <c r="B852" s="38"/>
    </row>
    <row r="853">
      <c r="B853" s="38"/>
    </row>
    <row r="854">
      <c r="B854" s="38"/>
    </row>
    <row r="855">
      <c r="B855" s="38"/>
    </row>
    <row r="856">
      <c r="B856" s="38"/>
    </row>
    <row r="857">
      <c r="B857" s="38"/>
    </row>
    <row r="858">
      <c r="B858" s="38"/>
    </row>
    <row r="859">
      <c r="B859" s="38"/>
    </row>
    <row r="860">
      <c r="B860" s="38"/>
    </row>
    <row r="861">
      <c r="B861" s="38"/>
    </row>
    <row r="862">
      <c r="B862" s="38"/>
    </row>
    <row r="863">
      <c r="B863" s="38"/>
    </row>
    <row r="864">
      <c r="B864" s="38"/>
    </row>
    <row r="865">
      <c r="B865" s="38"/>
    </row>
    <row r="866">
      <c r="B866" s="38"/>
    </row>
    <row r="867">
      <c r="B867" s="38"/>
    </row>
    <row r="868">
      <c r="B868" s="38"/>
    </row>
    <row r="869">
      <c r="B869" s="38"/>
    </row>
    <row r="870">
      <c r="B870" s="38"/>
    </row>
    <row r="871">
      <c r="B871" s="38"/>
    </row>
    <row r="872">
      <c r="B872" s="38"/>
    </row>
    <row r="873">
      <c r="B873" s="38"/>
    </row>
    <row r="874">
      <c r="B874" s="38"/>
    </row>
    <row r="875">
      <c r="B875" s="38"/>
    </row>
    <row r="876">
      <c r="B876" s="38"/>
    </row>
    <row r="877">
      <c r="B877" s="38"/>
    </row>
    <row r="878">
      <c r="B878" s="38"/>
    </row>
    <row r="879">
      <c r="B879" s="38"/>
    </row>
    <row r="880">
      <c r="B880" s="38"/>
    </row>
    <row r="881">
      <c r="B881" s="38"/>
    </row>
    <row r="882">
      <c r="B882" s="38"/>
    </row>
    <row r="883">
      <c r="B883" s="38"/>
    </row>
    <row r="884">
      <c r="B884" s="38"/>
    </row>
    <row r="885">
      <c r="B885" s="38"/>
    </row>
    <row r="886">
      <c r="B886" s="38"/>
    </row>
    <row r="887">
      <c r="B887" s="38"/>
    </row>
    <row r="888">
      <c r="B888" s="38"/>
    </row>
    <row r="889">
      <c r="B889" s="38"/>
    </row>
    <row r="890">
      <c r="B890" s="38"/>
    </row>
    <row r="891">
      <c r="B891" s="38"/>
    </row>
    <row r="892">
      <c r="B892" s="38"/>
    </row>
    <row r="893">
      <c r="B893" s="38"/>
    </row>
    <row r="894">
      <c r="B894" s="38"/>
    </row>
    <row r="895">
      <c r="B895" s="38"/>
    </row>
    <row r="896">
      <c r="B896" s="38"/>
    </row>
    <row r="897">
      <c r="B897" s="38"/>
    </row>
    <row r="898">
      <c r="B898" s="38"/>
    </row>
    <row r="899">
      <c r="B899" s="38"/>
    </row>
    <row r="900">
      <c r="B900" s="38"/>
    </row>
    <row r="901">
      <c r="B901" s="38"/>
    </row>
    <row r="902">
      <c r="B902" s="38"/>
    </row>
    <row r="903">
      <c r="B903" s="38"/>
    </row>
    <row r="904">
      <c r="B904" s="38"/>
    </row>
    <row r="905">
      <c r="B905" s="38"/>
    </row>
    <row r="906">
      <c r="B906" s="38"/>
    </row>
    <row r="907">
      <c r="B907" s="38"/>
    </row>
    <row r="908">
      <c r="B908" s="38"/>
    </row>
    <row r="909">
      <c r="B909" s="38"/>
    </row>
    <row r="910">
      <c r="B910" s="38"/>
    </row>
    <row r="911">
      <c r="B911" s="38"/>
    </row>
    <row r="912">
      <c r="B912" s="38"/>
    </row>
    <row r="913">
      <c r="B913" s="38"/>
    </row>
    <row r="914">
      <c r="B914" s="38"/>
    </row>
    <row r="915">
      <c r="B915" s="38"/>
    </row>
    <row r="916">
      <c r="B916" s="38"/>
    </row>
    <row r="917">
      <c r="B917" s="38"/>
    </row>
    <row r="918">
      <c r="B918" s="38"/>
    </row>
    <row r="919">
      <c r="B919" s="38"/>
    </row>
    <row r="920">
      <c r="B920" s="38"/>
    </row>
    <row r="921">
      <c r="B921" s="38"/>
    </row>
    <row r="922">
      <c r="B922" s="38"/>
    </row>
    <row r="923">
      <c r="B923" s="38"/>
    </row>
    <row r="924">
      <c r="B924" s="38"/>
    </row>
    <row r="925">
      <c r="B925" s="38"/>
    </row>
    <row r="926">
      <c r="B926" s="38"/>
    </row>
    <row r="927">
      <c r="B927" s="38"/>
    </row>
    <row r="928">
      <c r="B928" s="38"/>
    </row>
    <row r="929">
      <c r="B929" s="38"/>
    </row>
    <row r="930">
      <c r="B930" s="38"/>
    </row>
    <row r="931">
      <c r="B931" s="38"/>
    </row>
    <row r="932">
      <c r="B932" s="38"/>
    </row>
    <row r="933">
      <c r="B933" s="38"/>
    </row>
    <row r="934">
      <c r="B934" s="38"/>
    </row>
    <row r="935">
      <c r="B935" s="38"/>
    </row>
    <row r="936">
      <c r="B936" s="38"/>
    </row>
    <row r="937">
      <c r="B937" s="38"/>
    </row>
    <row r="938">
      <c r="B938" s="38"/>
    </row>
    <row r="939">
      <c r="B939" s="38"/>
    </row>
    <row r="940">
      <c r="B940" s="38"/>
    </row>
    <row r="941">
      <c r="B941" s="38"/>
    </row>
    <row r="942">
      <c r="B942" s="38"/>
    </row>
    <row r="943">
      <c r="B943" s="38"/>
    </row>
    <row r="944">
      <c r="B944" s="38"/>
    </row>
    <row r="945">
      <c r="B945" s="38"/>
    </row>
    <row r="946">
      <c r="B946" s="38"/>
    </row>
    <row r="947">
      <c r="B947" s="38"/>
    </row>
    <row r="948">
      <c r="B948" s="38"/>
    </row>
    <row r="949">
      <c r="B949" s="38"/>
    </row>
    <row r="950">
      <c r="B950" s="38"/>
    </row>
    <row r="951">
      <c r="B951" s="38"/>
    </row>
    <row r="952">
      <c r="B952" s="38"/>
    </row>
    <row r="953">
      <c r="B953" s="38"/>
    </row>
    <row r="954">
      <c r="B954" s="38"/>
    </row>
    <row r="955">
      <c r="B955" s="38"/>
    </row>
    <row r="956">
      <c r="B956" s="38"/>
    </row>
    <row r="957">
      <c r="B957" s="38"/>
    </row>
    <row r="958">
      <c r="B958" s="38"/>
    </row>
    <row r="959">
      <c r="B959" s="38"/>
    </row>
    <row r="960">
      <c r="B960" s="38"/>
    </row>
    <row r="961">
      <c r="B961" s="38"/>
    </row>
    <row r="962">
      <c r="B962" s="38"/>
    </row>
    <row r="963">
      <c r="B963" s="38"/>
    </row>
    <row r="964">
      <c r="B964" s="38"/>
    </row>
    <row r="965">
      <c r="B965" s="38"/>
    </row>
    <row r="966">
      <c r="B966" s="38"/>
    </row>
    <row r="967">
      <c r="B967" s="38"/>
    </row>
    <row r="968">
      <c r="B968" s="38"/>
    </row>
    <row r="969">
      <c r="B969" s="38"/>
    </row>
    <row r="970">
      <c r="B970" s="38"/>
    </row>
    <row r="971">
      <c r="B971" s="38"/>
    </row>
    <row r="972">
      <c r="B972" s="38"/>
    </row>
    <row r="973">
      <c r="B973" s="38"/>
    </row>
    <row r="974">
      <c r="B974" s="38"/>
    </row>
    <row r="975">
      <c r="B975" s="38"/>
    </row>
    <row r="976">
      <c r="B976" s="38"/>
    </row>
    <row r="977">
      <c r="B977" s="38"/>
    </row>
    <row r="978">
      <c r="B978" s="38"/>
    </row>
    <row r="979">
      <c r="B979" s="38"/>
    </row>
    <row r="980">
      <c r="B980" s="38"/>
    </row>
    <row r="981">
      <c r="B981" s="38"/>
    </row>
    <row r="982">
      <c r="B982" s="38"/>
    </row>
    <row r="983">
      <c r="B983" s="38"/>
    </row>
    <row r="984">
      <c r="B984" s="38"/>
    </row>
    <row r="985">
      <c r="B985" s="38"/>
    </row>
    <row r="986">
      <c r="B986" s="38"/>
    </row>
    <row r="987">
      <c r="B987" s="38"/>
    </row>
    <row r="988">
      <c r="B988" s="38"/>
    </row>
    <row r="989">
      <c r="B989" s="38"/>
    </row>
    <row r="990">
      <c r="B990" s="38"/>
    </row>
    <row r="991">
      <c r="B991" s="38"/>
    </row>
    <row r="992">
      <c r="B992" s="38"/>
    </row>
    <row r="993">
      <c r="B993" s="38"/>
    </row>
    <row r="994">
      <c r="B994" s="38"/>
    </row>
    <row r="995">
      <c r="B995" s="38"/>
    </row>
    <row r="996">
      <c r="B996" s="38"/>
    </row>
    <row r="997">
      <c r="B997" s="38"/>
    </row>
    <row r="998">
      <c r="B998" s="38"/>
    </row>
    <row r="999">
      <c r="B999" s="38"/>
    </row>
    <row r="1000">
      <c r="B1000" s="38"/>
    </row>
  </sheetData>
  <mergeCells count="9">
    <mergeCell ref="H15:O15"/>
    <mergeCell ref="H16:O16"/>
    <mergeCell ref="A1:G1"/>
    <mergeCell ref="A2:G2"/>
    <mergeCell ref="A4:A6"/>
    <mergeCell ref="A7:A9"/>
    <mergeCell ref="A11:A12"/>
    <mergeCell ref="A13:A15"/>
    <mergeCell ref="A16:A18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74.5"/>
  </cols>
  <sheetData>
    <row r="1">
      <c r="A1" s="1" t="s">
        <v>95</v>
      </c>
      <c r="B1" s="2"/>
      <c r="C1" s="2"/>
      <c r="D1" s="2"/>
      <c r="E1" s="2"/>
      <c r="F1" s="2"/>
      <c r="G1" s="3"/>
    </row>
    <row r="2">
      <c r="A2" s="4" t="s">
        <v>96</v>
      </c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9" t="s">
        <v>97</v>
      </c>
      <c r="B4" s="30" t="s">
        <v>98</v>
      </c>
      <c r="C4" s="21" t="s">
        <v>77</v>
      </c>
      <c r="D4" s="22" t="s">
        <v>15</v>
      </c>
      <c r="E4" s="22" t="s">
        <v>15</v>
      </c>
      <c r="F4" s="22" t="s">
        <v>15</v>
      </c>
      <c r="G4" s="22" t="s">
        <v>15</v>
      </c>
      <c r="H4" s="23" t="s">
        <v>16</v>
      </c>
      <c r="I4" s="23" t="s">
        <v>17</v>
      </c>
      <c r="J4" s="23" t="s">
        <v>18</v>
      </c>
      <c r="K4" s="23" t="s">
        <v>17</v>
      </c>
      <c r="L4" s="23" t="s">
        <v>19</v>
      </c>
      <c r="M4" s="23" t="s">
        <v>17</v>
      </c>
      <c r="N4" s="23" t="s">
        <v>20</v>
      </c>
      <c r="O4" s="24" t="s">
        <v>17</v>
      </c>
      <c r="P4" s="25" t="s">
        <v>21</v>
      </c>
    </row>
    <row r="5">
      <c r="A5" s="26"/>
      <c r="B5" s="30" t="s">
        <v>99</v>
      </c>
      <c r="C5" s="21" t="s">
        <v>77</v>
      </c>
      <c r="D5" s="22" t="s">
        <v>15</v>
      </c>
      <c r="E5" s="22" t="s">
        <v>15</v>
      </c>
      <c r="F5" s="22" t="s">
        <v>15</v>
      </c>
      <c r="G5" s="22" t="s">
        <v>15</v>
      </c>
      <c r="H5" s="25" t="s">
        <v>24</v>
      </c>
      <c r="I5" s="25">
        <f>countif(C:C,"a1")</f>
        <v>0</v>
      </c>
      <c r="J5" s="25" t="s">
        <v>25</v>
      </c>
      <c r="K5" s="27">
        <f>countif(C:C,"a2")</f>
        <v>2</v>
      </c>
      <c r="L5" s="25" t="s">
        <v>26</v>
      </c>
      <c r="M5" s="25">
        <f>countif(C:C,"a3")</f>
        <v>2</v>
      </c>
      <c r="N5" s="25" t="s">
        <v>27</v>
      </c>
      <c r="O5" s="25">
        <f>countif(C:C,"a4")</f>
        <v>0</v>
      </c>
      <c r="P5" s="25">
        <f t="shared" ref="P5:P15" si="1">sum(I5,K5,M5,O5)</f>
        <v>4</v>
      </c>
    </row>
    <row r="6">
      <c r="A6" s="28"/>
      <c r="B6" s="30" t="s">
        <v>100</v>
      </c>
      <c r="C6" s="21" t="s">
        <v>101</v>
      </c>
      <c r="D6" s="22" t="s">
        <v>15</v>
      </c>
      <c r="E6" s="22" t="s">
        <v>15</v>
      </c>
      <c r="F6" s="22" t="s">
        <v>15</v>
      </c>
      <c r="G6" s="22" t="s">
        <v>15</v>
      </c>
      <c r="H6" s="25" t="s">
        <v>29</v>
      </c>
      <c r="I6" s="25">
        <f>countif(C:C,"b1")</f>
        <v>1</v>
      </c>
      <c r="J6" s="25" t="s">
        <v>30</v>
      </c>
      <c r="K6" s="25">
        <f>countif(C:C,"b2")</f>
        <v>1</v>
      </c>
      <c r="L6" s="25" t="s">
        <v>31</v>
      </c>
      <c r="M6" s="25">
        <f>countif(C:C,"b3")</f>
        <v>0</v>
      </c>
      <c r="N6" s="25" t="s">
        <v>32</v>
      </c>
      <c r="O6" s="25">
        <v>0.0</v>
      </c>
      <c r="P6" s="25">
        <f t="shared" si="1"/>
        <v>2</v>
      </c>
    </row>
    <row r="7">
      <c r="A7" s="19" t="s">
        <v>102</v>
      </c>
      <c r="B7" s="30" t="s">
        <v>103</v>
      </c>
      <c r="C7" s="21" t="s">
        <v>104</v>
      </c>
      <c r="D7" s="22" t="s">
        <v>15</v>
      </c>
      <c r="E7" s="22" t="s">
        <v>15</v>
      </c>
      <c r="F7" s="22" t="s">
        <v>15</v>
      </c>
      <c r="G7" s="22" t="s">
        <v>15</v>
      </c>
      <c r="H7" s="25" t="s">
        <v>36</v>
      </c>
      <c r="I7" s="25">
        <f>countif(C:C,"c1")</f>
        <v>0</v>
      </c>
      <c r="J7" s="25" t="s">
        <v>37</v>
      </c>
      <c r="K7" s="25">
        <v>0.0</v>
      </c>
      <c r="L7" s="25" t="s">
        <v>38</v>
      </c>
      <c r="M7" s="25">
        <f>countif(C:C,"c3")</f>
        <v>0</v>
      </c>
      <c r="N7" s="25" t="s">
        <v>39</v>
      </c>
      <c r="O7" s="25">
        <f>countif(C:C,"c4")</f>
        <v>0</v>
      </c>
      <c r="P7" s="25">
        <f t="shared" si="1"/>
        <v>0</v>
      </c>
    </row>
    <row r="8" ht="27.0" customHeight="1">
      <c r="A8" s="28"/>
      <c r="B8" s="30" t="s">
        <v>105</v>
      </c>
      <c r="C8" s="21" t="s">
        <v>35</v>
      </c>
      <c r="D8" s="22" t="s">
        <v>15</v>
      </c>
      <c r="E8" s="22" t="s">
        <v>15</v>
      </c>
      <c r="F8" s="22" t="s">
        <v>15</v>
      </c>
      <c r="G8" s="22" t="s">
        <v>15</v>
      </c>
      <c r="H8" s="25" t="s">
        <v>42</v>
      </c>
      <c r="I8" s="27">
        <f>countif(C:C,"d1")</f>
        <v>0</v>
      </c>
      <c r="J8" s="25" t="s">
        <v>43</v>
      </c>
      <c r="K8" s="25">
        <f>countif(C:C,"d2")</f>
        <v>0</v>
      </c>
      <c r="L8" s="25" t="s">
        <v>44</v>
      </c>
      <c r="M8" s="25">
        <v>0.0</v>
      </c>
      <c r="N8" s="25" t="s">
        <v>45</v>
      </c>
      <c r="O8" s="25">
        <v>0.0</v>
      </c>
      <c r="P8" s="25">
        <f t="shared" si="1"/>
        <v>0</v>
      </c>
    </row>
    <row r="9">
      <c r="A9" s="19" t="s">
        <v>106</v>
      </c>
      <c r="B9" s="30" t="s">
        <v>107</v>
      </c>
      <c r="C9" s="21" t="s">
        <v>104</v>
      </c>
      <c r="D9" s="22" t="s">
        <v>15</v>
      </c>
      <c r="E9" s="22" t="s">
        <v>15</v>
      </c>
      <c r="F9" s="22" t="s">
        <v>15</v>
      </c>
      <c r="G9" s="22" t="s">
        <v>15</v>
      </c>
      <c r="H9" s="25" t="s">
        <v>48</v>
      </c>
      <c r="I9" s="25">
        <f>countif(C:C,"e1")</f>
        <v>0</v>
      </c>
      <c r="J9" s="25" t="s">
        <v>49</v>
      </c>
      <c r="K9" s="25">
        <v>0.0</v>
      </c>
      <c r="L9" s="25" t="s">
        <v>50</v>
      </c>
      <c r="M9" s="25">
        <v>0.0</v>
      </c>
      <c r="N9" s="25" t="s">
        <v>51</v>
      </c>
      <c r="O9" s="25">
        <f>countif(C:C,"e4")</f>
        <v>0</v>
      </c>
      <c r="P9" s="25">
        <f t="shared" si="1"/>
        <v>0</v>
      </c>
    </row>
    <row r="10" ht="24.75" customHeight="1">
      <c r="A10" s="28"/>
      <c r="B10" s="30" t="s">
        <v>108</v>
      </c>
      <c r="C10" s="21" t="s">
        <v>35</v>
      </c>
      <c r="D10" s="22" t="s">
        <v>15</v>
      </c>
      <c r="E10" s="22" t="s">
        <v>15</v>
      </c>
      <c r="F10" s="22" t="s">
        <v>15</v>
      </c>
      <c r="G10" s="22" t="s">
        <v>15</v>
      </c>
      <c r="H10" s="25" t="s">
        <v>55</v>
      </c>
      <c r="I10" s="27">
        <f>countif(C:C,"f1")</f>
        <v>3</v>
      </c>
      <c r="J10" s="25" t="s">
        <v>56</v>
      </c>
      <c r="K10" s="25">
        <v>0.0</v>
      </c>
      <c r="L10" s="25" t="s">
        <v>57</v>
      </c>
      <c r="M10" s="25">
        <f>countif(C:C,"f3")</f>
        <v>3</v>
      </c>
      <c r="N10" s="25" t="s">
        <v>58</v>
      </c>
      <c r="O10" s="25">
        <f>countif(C:C,"f4")</f>
        <v>0</v>
      </c>
      <c r="P10" s="25">
        <f t="shared" si="1"/>
        <v>6</v>
      </c>
    </row>
    <row r="11">
      <c r="A11" s="19" t="s">
        <v>109</v>
      </c>
      <c r="B11" s="30" t="s">
        <v>110</v>
      </c>
      <c r="C11" s="21" t="s">
        <v>111</v>
      </c>
      <c r="D11" s="22" t="s">
        <v>15</v>
      </c>
      <c r="E11" s="22" t="s">
        <v>15</v>
      </c>
      <c r="F11" s="22" t="s">
        <v>15</v>
      </c>
      <c r="G11" s="22" t="s">
        <v>15</v>
      </c>
      <c r="H11" s="25" t="s">
        <v>61</v>
      </c>
      <c r="I11" s="25">
        <f>countif(C:C,"g1")</f>
        <v>0</v>
      </c>
      <c r="J11" s="25" t="s">
        <v>62</v>
      </c>
      <c r="K11" s="25">
        <v>0.0</v>
      </c>
      <c r="L11" s="25" t="s">
        <v>63</v>
      </c>
      <c r="M11" s="25">
        <f>countif(C:C,"g3")</f>
        <v>0</v>
      </c>
      <c r="N11" s="25" t="s">
        <v>64</v>
      </c>
      <c r="O11" s="25">
        <f>countif(C:C,"g4")</f>
        <v>0</v>
      </c>
      <c r="P11" s="25">
        <f t="shared" si="1"/>
        <v>0</v>
      </c>
    </row>
    <row r="12">
      <c r="A12" s="28"/>
      <c r="B12" s="30" t="s">
        <v>112</v>
      </c>
      <c r="C12" s="21" t="s">
        <v>111</v>
      </c>
      <c r="D12" s="22" t="s">
        <v>15</v>
      </c>
      <c r="E12" s="22" t="s">
        <v>15</v>
      </c>
      <c r="F12" s="22" t="s">
        <v>15</v>
      </c>
      <c r="G12" s="22" t="s">
        <v>15</v>
      </c>
      <c r="H12" s="25" t="s">
        <v>66</v>
      </c>
      <c r="I12" s="25">
        <f>countif(C:C,"h1")</f>
        <v>0</v>
      </c>
      <c r="J12" s="25" t="s">
        <v>67</v>
      </c>
      <c r="K12" s="25">
        <f>countif(C:C,"h2")</f>
        <v>2</v>
      </c>
      <c r="L12" s="25" t="s">
        <v>68</v>
      </c>
      <c r="M12" s="25">
        <f>countif(C:C,"h3")</f>
        <v>0</v>
      </c>
      <c r="N12" s="25" t="s">
        <v>69</v>
      </c>
      <c r="O12" s="25">
        <f>countif(C:C,"h4")</f>
        <v>0</v>
      </c>
      <c r="P12" s="25">
        <f t="shared" si="1"/>
        <v>2</v>
      </c>
    </row>
    <row r="13">
      <c r="A13" s="19" t="s">
        <v>113</v>
      </c>
      <c r="B13" s="30" t="s">
        <v>114</v>
      </c>
      <c r="C13" s="21" t="s">
        <v>14</v>
      </c>
      <c r="D13" s="22" t="s">
        <v>15</v>
      </c>
      <c r="E13" s="22" t="s">
        <v>15</v>
      </c>
      <c r="F13" s="22" t="s">
        <v>15</v>
      </c>
      <c r="G13" s="22" t="s">
        <v>15</v>
      </c>
      <c r="H13" s="25" t="s">
        <v>72</v>
      </c>
      <c r="I13" s="25">
        <f>countif(C:C,"i1")</f>
        <v>0</v>
      </c>
      <c r="J13" s="25" t="s">
        <v>73</v>
      </c>
      <c r="K13" s="25">
        <f>countif(C:C,"i2")</f>
        <v>0</v>
      </c>
      <c r="L13" s="25" t="s">
        <v>74</v>
      </c>
      <c r="M13" s="25">
        <f>countif(C:C,"i3")</f>
        <v>0</v>
      </c>
      <c r="N13" s="25" t="s">
        <v>75</v>
      </c>
      <c r="O13" s="25">
        <f>countif(C:C,"i4")</f>
        <v>0</v>
      </c>
      <c r="P13" s="25">
        <f t="shared" si="1"/>
        <v>0</v>
      </c>
    </row>
    <row r="14">
      <c r="A14" s="26"/>
      <c r="B14" s="30" t="s">
        <v>115</v>
      </c>
      <c r="C14" s="21" t="s">
        <v>116</v>
      </c>
      <c r="D14" s="22" t="s">
        <v>15</v>
      </c>
      <c r="E14" s="22" t="s">
        <v>15</v>
      </c>
      <c r="F14" s="22" t="s">
        <v>15</v>
      </c>
      <c r="G14" s="22" t="s">
        <v>15</v>
      </c>
      <c r="H14" s="25" t="s">
        <v>78</v>
      </c>
      <c r="I14" s="25">
        <f>countif(C:C,"j1")</f>
        <v>0</v>
      </c>
      <c r="J14" s="25" t="s">
        <v>79</v>
      </c>
      <c r="K14" s="25">
        <f>countif(C:C,"j2")</f>
        <v>0</v>
      </c>
      <c r="L14" s="25" t="s">
        <v>80</v>
      </c>
      <c r="M14" s="25">
        <f>countif(C:C,"j3")</f>
        <v>0</v>
      </c>
      <c r="N14" s="25" t="s">
        <v>81</v>
      </c>
      <c r="O14" s="25">
        <f>countif(C:C,"j4")</f>
        <v>0</v>
      </c>
      <c r="P14" s="25">
        <f t="shared" si="1"/>
        <v>0</v>
      </c>
    </row>
    <row r="15">
      <c r="A15" s="28"/>
      <c r="B15" s="30" t="s">
        <v>117</v>
      </c>
      <c r="C15" s="21" t="s">
        <v>14</v>
      </c>
      <c r="D15" s="22" t="s">
        <v>15</v>
      </c>
      <c r="E15" s="22" t="s">
        <v>15</v>
      </c>
      <c r="F15" s="22" t="s">
        <v>15</v>
      </c>
      <c r="G15" s="22" t="s">
        <v>15</v>
      </c>
      <c r="H15" s="25" t="s">
        <v>84</v>
      </c>
      <c r="P15" s="25">
        <f t="shared" si="1"/>
        <v>0</v>
      </c>
    </row>
    <row r="16">
      <c r="A16" s="19" t="s">
        <v>118</v>
      </c>
      <c r="B16" s="30" t="s">
        <v>119</v>
      </c>
      <c r="C16" s="21" t="s">
        <v>104</v>
      </c>
      <c r="D16" s="22" t="s">
        <v>15</v>
      </c>
      <c r="E16" s="22" t="s">
        <v>15</v>
      </c>
      <c r="F16" s="22" t="s">
        <v>15</v>
      </c>
      <c r="G16" s="22" t="s">
        <v>15</v>
      </c>
      <c r="H16" s="33" t="s">
        <v>88</v>
      </c>
      <c r="P16" s="25">
        <f>sum(P3:P15)</f>
        <v>14</v>
      </c>
    </row>
    <row r="17">
      <c r="A17" s="28"/>
      <c r="B17" s="30" t="s">
        <v>120</v>
      </c>
      <c r="C17" s="21" t="s">
        <v>111</v>
      </c>
      <c r="D17" s="22" t="s">
        <v>15</v>
      </c>
      <c r="E17" s="22" t="s">
        <v>15</v>
      </c>
      <c r="F17" s="22" t="s">
        <v>15</v>
      </c>
      <c r="G17" s="22" t="s">
        <v>15</v>
      </c>
      <c r="H17" s="34"/>
      <c r="I17" s="25" t="s">
        <v>90</v>
      </c>
      <c r="J17" s="25" t="s">
        <v>91</v>
      </c>
      <c r="K17" s="34"/>
      <c r="L17" s="34"/>
      <c r="M17" s="34"/>
      <c r="N17" s="34"/>
      <c r="O17" s="34"/>
      <c r="P17" s="34"/>
    </row>
    <row r="18">
      <c r="A18" s="30" t="s">
        <v>121</v>
      </c>
      <c r="B18" s="30" t="s">
        <v>122</v>
      </c>
      <c r="C18" s="21" t="s">
        <v>123</v>
      </c>
      <c r="D18" s="22" t="s">
        <v>15</v>
      </c>
      <c r="E18" s="22" t="s">
        <v>15</v>
      </c>
      <c r="F18" s="22" t="s">
        <v>15</v>
      </c>
      <c r="G18" s="22" t="s">
        <v>15</v>
      </c>
      <c r="H18" s="25" t="s">
        <v>5</v>
      </c>
      <c r="I18" s="25">
        <f>countif(D:D,"o")</f>
        <v>0</v>
      </c>
      <c r="J18" s="25">
        <f>countif(D:D,"x")</f>
        <v>17</v>
      </c>
      <c r="K18" s="34"/>
      <c r="L18" s="34"/>
      <c r="M18" s="34"/>
      <c r="N18" s="34"/>
      <c r="O18" s="34"/>
      <c r="P18" s="34"/>
    </row>
    <row r="19">
      <c r="A19" s="19" t="s">
        <v>124</v>
      </c>
      <c r="B19" s="30" t="s">
        <v>125</v>
      </c>
      <c r="C19" s="21" t="s">
        <v>47</v>
      </c>
      <c r="D19" s="22" t="s">
        <v>15</v>
      </c>
      <c r="E19" s="22" t="s">
        <v>15</v>
      </c>
      <c r="F19" s="22" t="s">
        <v>15</v>
      </c>
      <c r="G19" s="22" t="s">
        <v>15</v>
      </c>
      <c r="H19" s="25" t="s">
        <v>6</v>
      </c>
      <c r="I19" s="25">
        <f>countif(E:E,"o")</f>
        <v>0</v>
      </c>
      <c r="J19" s="25">
        <f>countif(E:E,"x")</f>
        <v>17</v>
      </c>
      <c r="K19" s="34"/>
      <c r="L19" s="34"/>
      <c r="M19" s="34"/>
      <c r="N19" s="34"/>
      <c r="O19" s="34"/>
      <c r="P19" s="34"/>
    </row>
    <row r="20">
      <c r="A20" s="28"/>
      <c r="B20" s="30" t="s">
        <v>126</v>
      </c>
      <c r="C20" s="21" t="s">
        <v>47</v>
      </c>
      <c r="D20" s="22" t="s">
        <v>15</v>
      </c>
      <c r="E20" s="22" t="s">
        <v>15</v>
      </c>
      <c r="F20" s="22" t="s">
        <v>15</v>
      </c>
      <c r="G20" s="22" t="s">
        <v>15</v>
      </c>
      <c r="H20" s="25" t="s">
        <v>7</v>
      </c>
      <c r="I20" s="25">
        <f>countif(F:F,"o")</f>
        <v>0</v>
      </c>
      <c r="J20" s="25">
        <f>countif(F:F,"x")</f>
        <v>17</v>
      </c>
      <c r="K20" s="34"/>
      <c r="L20" s="34"/>
      <c r="M20" s="34"/>
      <c r="N20" s="34"/>
      <c r="O20" s="34"/>
      <c r="P20" s="34"/>
    </row>
    <row r="21">
      <c r="A21" s="10"/>
      <c r="B21" s="10"/>
      <c r="C21" s="12"/>
      <c r="D21" s="13"/>
      <c r="E21" s="13"/>
      <c r="F21" s="13"/>
      <c r="G21" s="14"/>
      <c r="H21" s="25" t="s">
        <v>8</v>
      </c>
      <c r="I21" s="25">
        <f>countif(G:G,"o")</f>
        <v>0</v>
      </c>
      <c r="J21" s="25">
        <f>countif(G:G,"x")</f>
        <v>17</v>
      </c>
      <c r="K21" s="34"/>
      <c r="L21" s="34"/>
      <c r="M21" s="34"/>
      <c r="N21" s="34"/>
      <c r="O21" s="34"/>
      <c r="P21" s="34"/>
    </row>
    <row r="22">
      <c r="A22" s="10"/>
      <c r="B22" s="10"/>
      <c r="C22" s="12"/>
      <c r="D22" s="13"/>
      <c r="E22" s="13"/>
      <c r="F22" s="13"/>
      <c r="G22" s="14"/>
      <c r="H22" s="34"/>
      <c r="I22" s="34"/>
      <c r="J22" s="34"/>
      <c r="K22" s="34"/>
      <c r="L22" s="34"/>
      <c r="M22" s="34"/>
      <c r="N22" s="34"/>
      <c r="O22" s="34"/>
      <c r="P22" s="34"/>
    </row>
    <row r="23">
      <c r="A23" s="10"/>
      <c r="B23" s="10"/>
      <c r="C23" s="12"/>
      <c r="D23" s="13"/>
      <c r="E23" s="13"/>
      <c r="F23" s="13"/>
      <c r="G23" s="14"/>
      <c r="H23" s="34"/>
      <c r="I23" s="34"/>
      <c r="J23" s="34"/>
      <c r="K23" s="34"/>
      <c r="L23" s="34"/>
      <c r="M23" s="34"/>
      <c r="N23" s="34"/>
      <c r="O23" s="34"/>
      <c r="P23" s="34"/>
    </row>
    <row r="24">
      <c r="A24" s="10"/>
      <c r="B24" s="10"/>
      <c r="C24" s="12"/>
      <c r="D24" s="13"/>
      <c r="E24" s="13"/>
      <c r="F24" s="13"/>
      <c r="G24" s="14"/>
    </row>
    <row r="25">
      <c r="A25" s="10"/>
      <c r="B25" s="11"/>
      <c r="C25" s="12"/>
      <c r="D25" s="13"/>
      <c r="E25" s="13"/>
      <c r="F25" s="13"/>
      <c r="G25" s="14"/>
    </row>
    <row r="26">
      <c r="A26" s="10"/>
      <c r="B26" s="10"/>
      <c r="C26" s="12"/>
      <c r="D26" s="13"/>
      <c r="E26" s="13"/>
      <c r="F26" s="13"/>
      <c r="G26" s="14"/>
    </row>
    <row r="27">
      <c r="A27" s="10"/>
      <c r="B27" s="10"/>
      <c r="C27" s="12"/>
      <c r="D27" s="13"/>
      <c r="E27" s="13"/>
      <c r="F27" s="13"/>
      <c r="G27" s="14"/>
    </row>
    <row r="28">
      <c r="A28" s="10"/>
      <c r="B28" s="10"/>
      <c r="C28" s="12"/>
      <c r="D28" s="13"/>
      <c r="E28" s="13"/>
      <c r="F28" s="13"/>
      <c r="G28" s="14"/>
    </row>
    <row r="29">
      <c r="A29" s="10"/>
      <c r="B29" s="10"/>
      <c r="C29" s="12"/>
      <c r="D29" s="13"/>
      <c r="E29" s="13"/>
      <c r="F29" s="13"/>
      <c r="G29" s="14"/>
    </row>
    <row r="30">
      <c r="A30" s="10"/>
      <c r="B30" s="11"/>
      <c r="C30" s="12"/>
      <c r="D30" s="13"/>
      <c r="E30" s="13"/>
      <c r="F30" s="13"/>
      <c r="G30" s="14"/>
    </row>
    <row r="31">
      <c r="A31" s="10"/>
      <c r="B31" s="11"/>
      <c r="C31" s="12"/>
      <c r="D31" s="13"/>
      <c r="E31" s="13"/>
      <c r="F31" s="13"/>
      <c r="G31" s="14"/>
    </row>
    <row r="32">
      <c r="A32" s="10"/>
      <c r="B32" s="10"/>
      <c r="C32" s="12"/>
      <c r="D32" s="13"/>
      <c r="E32" s="13"/>
      <c r="F32" s="13"/>
      <c r="G32" s="14"/>
    </row>
    <row r="33">
      <c r="A33" s="10"/>
      <c r="B33" s="10"/>
      <c r="C33" s="12"/>
      <c r="D33" s="13"/>
      <c r="E33" s="13"/>
      <c r="F33" s="13"/>
      <c r="G33" s="14"/>
    </row>
    <row r="34">
      <c r="A34" s="10"/>
      <c r="B34" s="10"/>
      <c r="C34" s="12"/>
      <c r="D34" s="13"/>
      <c r="E34" s="13"/>
      <c r="F34" s="13"/>
      <c r="G34" s="14"/>
    </row>
    <row r="35">
      <c r="A35" s="10"/>
      <c r="B35" s="10"/>
      <c r="C35" s="12"/>
      <c r="D35" s="13"/>
      <c r="E35" s="13"/>
      <c r="F35" s="13"/>
      <c r="G35" s="14"/>
    </row>
    <row r="36">
      <c r="A36" s="10"/>
      <c r="B36" s="10"/>
      <c r="C36" s="12"/>
      <c r="D36" s="13"/>
      <c r="E36" s="13"/>
      <c r="F36" s="13"/>
      <c r="G36" s="14"/>
    </row>
    <row r="37">
      <c r="A37" s="10"/>
      <c r="B37" s="11"/>
      <c r="C37" s="12"/>
      <c r="D37" s="13"/>
      <c r="E37" s="13"/>
      <c r="F37" s="13"/>
      <c r="G37" s="14"/>
    </row>
    <row r="38">
      <c r="A38" s="10"/>
      <c r="B38" s="10"/>
      <c r="C38" s="12"/>
      <c r="D38" s="13"/>
      <c r="E38" s="13"/>
      <c r="F38" s="13"/>
      <c r="G38" s="14"/>
    </row>
    <row r="39">
      <c r="A39" s="10"/>
      <c r="B39" s="11"/>
      <c r="C39" s="12"/>
      <c r="D39" s="13"/>
      <c r="E39" s="13"/>
      <c r="F39" s="13"/>
      <c r="G39" s="14"/>
    </row>
    <row r="40">
      <c r="A40" s="10"/>
      <c r="B40" s="10"/>
      <c r="C40" s="12"/>
      <c r="D40" s="13"/>
      <c r="E40" s="13"/>
      <c r="F40" s="13"/>
      <c r="G40" s="14"/>
    </row>
    <row r="41">
      <c r="A41" s="10"/>
      <c r="B41" s="10"/>
      <c r="C41" s="12"/>
      <c r="D41" s="13"/>
      <c r="E41" s="13"/>
      <c r="F41" s="13"/>
      <c r="G41" s="14"/>
    </row>
    <row r="42">
      <c r="A42" s="10"/>
      <c r="B42" s="10"/>
      <c r="C42" s="12"/>
      <c r="D42" s="13"/>
      <c r="E42" s="13"/>
      <c r="F42" s="13"/>
      <c r="G42" s="14"/>
    </row>
    <row r="43">
      <c r="A43" s="10"/>
      <c r="B43" s="10"/>
      <c r="C43" s="12"/>
      <c r="D43" s="13"/>
      <c r="E43" s="13"/>
      <c r="F43" s="13"/>
      <c r="G43" s="14"/>
    </row>
    <row r="44">
      <c r="A44" s="10"/>
      <c r="B44" s="10"/>
      <c r="C44" s="12"/>
      <c r="D44" s="13"/>
      <c r="E44" s="13"/>
      <c r="F44" s="13"/>
      <c r="G44" s="14"/>
    </row>
    <row r="45">
      <c r="A45" s="10"/>
      <c r="B45" s="10"/>
      <c r="C45" s="12"/>
      <c r="D45" s="13"/>
      <c r="E45" s="13"/>
      <c r="F45" s="13"/>
      <c r="G45" s="14"/>
    </row>
    <row r="46">
      <c r="A46" s="10"/>
      <c r="B46" s="10"/>
      <c r="C46" s="12"/>
      <c r="D46" s="13"/>
      <c r="E46" s="13"/>
      <c r="F46" s="13"/>
      <c r="G46" s="14"/>
    </row>
    <row r="47">
      <c r="A47" s="10"/>
      <c r="B47" s="10"/>
      <c r="C47" s="12"/>
      <c r="D47" s="13"/>
      <c r="E47" s="13"/>
      <c r="F47" s="13"/>
      <c r="G47" s="14"/>
    </row>
    <row r="48">
      <c r="A48" s="10"/>
      <c r="B48" s="10"/>
      <c r="C48" s="12"/>
      <c r="D48" s="13"/>
      <c r="E48" s="13"/>
      <c r="F48" s="13"/>
      <c r="G48" s="14"/>
    </row>
    <row r="49">
      <c r="A49" s="10"/>
      <c r="B49" s="10"/>
      <c r="C49" s="12"/>
      <c r="D49" s="13"/>
      <c r="E49" s="13"/>
      <c r="F49" s="13"/>
      <c r="G49" s="14"/>
    </row>
    <row r="50">
      <c r="A50" s="10"/>
      <c r="B50" s="10"/>
      <c r="C50" s="12"/>
      <c r="D50" s="13"/>
      <c r="E50" s="13"/>
      <c r="F50" s="13"/>
      <c r="G50" s="14"/>
    </row>
    <row r="51">
      <c r="A51" s="10"/>
      <c r="B51" s="10"/>
      <c r="C51" s="12"/>
      <c r="D51" s="13"/>
      <c r="E51" s="13"/>
      <c r="F51" s="13"/>
      <c r="G51" s="14"/>
    </row>
    <row r="52">
      <c r="A52" s="10"/>
      <c r="B52" s="10"/>
      <c r="C52" s="12"/>
      <c r="D52" s="13"/>
      <c r="E52" s="13"/>
      <c r="F52" s="13"/>
      <c r="G52" s="14"/>
    </row>
    <row r="53">
      <c r="A53" s="10"/>
      <c r="B53" s="10"/>
      <c r="C53" s="12"/>
      <c r="D53" s="13"/>
      <c r="E53" s="13"/>
      <c r="F53" s="13"/>
      <c r="G53" s="14"/>
    </row>
    <row r="54">
      <c r="A54" s="10"/>
      <c r="B54" s="10"/>
      <c r="C54" s="12"/>
      <c r="D54" s="13"/>
      <c r="E54" s="13"/>
      <c r="F54" s="13"/>
      <c r="G54" s="14"/>
    </row>
    <row r="55">
      <c r="A55" s="10"/>
      <c r="B55" s="10"/>
      <c r="C55" s="12"/>
      <c r="D55" s="13"/>
      <c r="E55" s="13"/>
      <c r="F55" s="13"/>
      <c r="G55" s="14"/>
    </row>
    <row r="56">
      <c r="A56" s="10"/>
      <c r="B56" s="10"/>
      <c r="C56" s="12"/>
      <c r="D56" s="13"/>
      <c r="E56" s="13"/>
      <c r="F56" s="13"/>
      <c r="G56" s="13"/>
    </row>
    <row r="57">
      <c r="A57" s="10"/>
      <c r="B57" s="10"/>
      <c r="C57" s="12"/>
      <c r="D57" s="13"/>
      <c r="E57" s="13"/>
      <c r="F57" s="13"/>
      <c r="G57" s="13"/>
    </row>
    <row r="58">
      <c r="A58" s="10"/>
      <c r="B58" s="10"/>
      <c r="C58" s="12"/>
      <c r="D58" s="13"/>
      <c r="E58" s="13"/>
      <c r="F58" s="13"/>
      <c r="G58" s="13"/>
    </row>
    <row r="59">
      <c r="A59" s="10"/>
      <c r="B59" s="10"/>
      <c r="C59" s="12"/>
      <c r="D59" s="13"/>
      <c r="E59" s="13"/>
      <c r="F59" s="13"/>
      <c r="G59" s="13"/>
    </row>
    <row r="60">
      <c r="A60" s="10"/>
      <c r="B60" s="10"/>
      <c r="C60" s="12"/>
      <c r="D60" s="13"/>
      <c r="E60" s="13"/>
      <c r="F60" s="13"/>
      <c r="G60" s="13"/>
    </row>
    <row r="61">
      <c r="A61" s="10"/>
      <c r="B61" s="10"/>
      <c r="C61" s="12"/>
      <c r="D61" s="13"/>
      <c r="E61" s="13"/>
      <c r="F61" s="13"/>
      <c r="G61" s="13"/>
    </row>
    <row r="62">
      <c r="A62" s="10"/>
      <c r="B62" s="10"/>
      <c r="C62" s="12"/>
      <c r="D62" s="13"/>
      <c r="E62" s="13"/>
      <c r="F62" s="13"/>
      <c r="G62" s="13"/>
    </row>
  </sheetData>
  <mergeCells count="11">
    <mergeCell ref="A13:A15"/>
    <mergeCell ref="A16:A17"/>
    <mergeCell ref="A19:A20"/>
    <mergeCell ref="A1:G1"/>
    <mergeCell ref="A2:G2"/>
    <mergeCell ref="A4:A6"/>
    <mergeCell ref="A7:A8"/>
    <mergeCell ref="A9:A10"/>
    <mergeCell ref="A11:A12"/>
    <mergeCell ref="H15:O15"/>
    <mergeCell ref="H16:O16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1.5"/>
  </cols>
  <sheetData>
    <row r="1">
      <c r="A1" s="17" t="s">
        <v>127</v>
      </c>
      <c r="B1" s="2"/>
      <c r="C1" s="2"/>
      <c r="D1" s="2"/>
      <c r="E1" s="2"/>
      <c r="F1" s="2"/>
      <c r="G1" s="3"/>
    </row>
    <row r="2">
      <c r="A2" s="39"/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30"/>
      <c r="B4" s="30" t="s">
        <v>128</v>
      </c>
      <c r="C4" s="21" t="s">
        <v>54</v>
      </c>
      <c r="D4" s="22" t="s">
        <v>15</v>
      </c>
      <c r="E4" s="22" t="s">
        <v>129</v>
      </c>
      <c r="F4" s="22" t="s">
        <v>15</v>
      </c>
      <c r="G4" s="22" t="s">
        <v>15</v>
      </c>
      <c r="H4" s="23" t="s">
        <v>16</v>
      </c>
      <c r="I4" s="23" t="s">
        <v>17</v>
      </c>
      <c r="J4" s="23" t="s">
        <v>18</v>
      </c>
      <c r="K4" s="23" t="s">
        <v>17</v>
      </c>
      <c r="L4" s="23" t="s">
        <v>19</v>
      </c>
      <c r="M4" s="23" t="s">
        <v>17</v>
      </c>
      <c r="N4" s="23" t="s">
        <v>20</v>
      </c>
      <c r="O4" s="24" t="s">
        <v>17</v>
      </c>
      <c r="P4" s="25" t="s">
        <v>21</v>
      </c>
    </row>
    <row r="5">
      <c r="A5" s="30"/>
      <c r="B5" s="30" t="s">
        <v>130</v>
      </c>
      <c r="C5" s="21" t="s">
        <v>131</v>
      </c>
      <c r="D5" s="22" t="s">
        <v>15</v>
      </c>
      <c r="E5" s="22" t="s">
        <v>15</v>
      </c>
      <c r="F5" s="22" t="s">
        <v>15</v>
      </c>
      <c r="G5" s="22" t="s">
        <v>15</v>
      </c>
      <c r="H5" s="25" t="s">
        <v>24</v>
      </c>
      <c r="I5" s="25">
        <f>countif(C:C,"a1")</f>
        <v>0</v>
      </c>
      <c r="J5" s="25" t="s">
        <v>25</v>
      </c>
      <c r="K5" s="27">
        <f>countif(C:C,"a2")</f>
        <v>0</v>
      </c>
      <c r="L5" s="25" t="s">
        <v>26</v>
      </c>
      <c r="M5" s="25">
        <f>countif(C:C,"a3")</f>
        <v>0</v>
      </c>
      <c r="N5" s="25" t="s">
        <v>27</v>
      </c>
      <c r="O5" s="25">
        <f>countif(C:C,"a4")</f>
        <v>0</v>
      </c>
      <c r="P5" s="25">
        <f t="shared" ref="P5:P15" si="1">sum(I5,K5,M5,O5)</f>
        <v>0</v>
      </c>
    </row>
    <row r="6">
      <c r="A6" s="19" t="s">
        <v>132</v>
      </c>
      <c r="B6" s="30" t="s">
        <v>133</v>
      </c>
      <c r="C6" s="21" t="s">
        <v>47</v>
      </c>
      <c r="D6" s="22" t="s">
        <v>15</v>
      </c>
      <c r="E6" s="22" t="s">
        <v>15</v>
      </c>
      <c r="F6" s="22" t="s">
        <v>15</v>
      </c>
      <c r="G6" s="22" t="s">
        <v>15</v>
      </c>
      <c r="H6" s="25" t="s">
        <v>29</v>
      </c>
      <c r="I6" s="25">
        <f>countif(C:C,"b1")</f>
        <v>0</v>
      </c>
      <c r="J6" s="25" t="s">
        <v>30</v>
      </c>
      <c r="K6" s="25">
        <f>countif(C:C,"b2")</f>
        <v>0</v>
      </c>
      <c r="L6" s="25" t="s">
        <v>31</v>
      </c>
      <c r="M6" s="25">
        <f>countif(C:C,"b3")</f>
        <v>0</v>
      </c>
      <c r="N6" s="25" t="s">
        <v>32</v>
      </c>
      <c r="O6" s="25">
        <v>0.0</v>
      </c>
      <c r="P6" s="25">
        <f t="shared" si="1"/>
        <v>0</v>
      </c>
    </row>
    <row r="7">
      <c r="A7" s="28"/>
      <c r="B7" s="30" t="s">
        <v>134</v>
      </c>
      <c r="C7" s="21" t="s">
        <v>41</v>
      </c>
      <c r="D7" s="22" t="s">
        <v>15</v>
      </c>
      <c r="E7" s="22" t="s">
        <v>15</v>
      </c>
      <c r="F7" s="22" t="s">
        <v>15</v>
      </c>
      <c r="G7" s="22" t="s">
        <v>15</v>
      </c>
      <c r="H7" s="25" t="s">
        <v>36</v>
      </c>
      <c r="I7" s="25">
        <f>countif(C:C,"c1")</f>
        <v>0</v>
      </c>
      <c r="J7" s="25" t="s">
        <v>37</v>
      </c>
      <c r="K7" s="25">
        <v>0.0</v>
      </c>
      <c r="L7" s="25" t="s">
        <v>38</v>
      </c>
      <c r="M7" s="25">
        <f>countif(C:C,"c3")</f>
        <v>1</v>
      </c>
      <c r="N7" s="25" t="s">
        <v>39</v>
      </c>
      <c r="O7" s="25">
        <f>countif(C:C,"c4")</f>
        <v>0</v>
      </c>
      <c r="P7" s="25">
        <f t="shared" si="1"/>
        <v>1</v>
      </c>
    </row>
    <row r="8">
      <c r="A8" s="10"/>
      <c r="B8" s="10"/>
      <c r="C8" s="12"/>
      <c r="D8" s="15"/>
      <c r="E8" s="15"/>
      <c r="F8" s="15"/>
      <c r="G8" s="16"/>
      <c r="H8" s="25" t="s">
        <v>42</v>
      </c>
      <c r="I8" s="27">
        <f>countif(C:C,"d1")</f>
        <v>1</v>
      </c>
      <c r="J8" s="25" t="s">
        <v>43</v>
      </c>
      <c r="K8" s="25">
        <f>countif(C:C,"d2")</f>
        <v>1</v>
      </c>
      <c r="L8" s="25" t="s">
        <v>44</v>
      </c>
      <c r="M8" s="25">
        <v>0.0</v>
      </c>
      <c r="N8" s="25" t="s">
        <v>45</v>
      </c>
      <c r="O8" s="25">
        <v>0.0</v>
      </c>
      <c r="P8" s="25">
        <f t="shared" si="1"/>
        <v>2</v>
      </c>
    </row>
    <row r="9">
      <c r="A9" s="10"/>
      <c r="B9" s="10"/>
      <c r="C9" s="12"/>
      <c r="D9" s="15"/>
      <c r="E9" s="15"/>
      <c r="F9" s="15"/>
      <c r="G9" s="16"/>
      <c r="H9" s="25" t="s">
        <v>48</v>
      </c>
      <c r="I9" s="25">
        <f>countif(C:C,"e1")</f>
        <v>0</v>
      </c>
      <c r="J9" s="25" t="s">
        <v>49</v>
      </c>
      <c r="K9" s="25">
        <v>0.0</v>
      </c>
      <c r="L9" s="25" t="s">
        <v>50</v>
      </c>
      <c r="M9" s="25">
        <v>0.0</v>
      </c>
      <c r="N9" s="25" t="s">
        <v>51</v>
      </c>
      <c r="O9" s="25">
        <f>countif(C:C,"e4")</f>
        <v>0</v>
      </c>
      <c r="P9" s="25">
        <f t="shared" si="1"/>
        <v>0</v>
      </c>
    </row>
    <row r="10">
      <c r="A10" s="10"/>
      <c r="B10" s="10"/>
      <c r="C10" s="12"/>
      <c r="D10" s="15"/>
      <c r="E10" s="15"/>
      <c r="F10" s="15"/>
      <c r="G10" s="16"/>
      <c r="H10" s="25" t="s">
        <v>55</v>
      </c>
      <c r="I10" s="27">
        <f>countif(C:C,"f1")</f>
        <v>0</v>
      </c>
      <c r="J10" s="25" t="s">
        <v>56</v>
      </c>
      <c r="K10" s="25">
        <v>0.0</v>
      </c>
      <c r="L10" s="25" t="s">
        <v>57</v>
      </c>
      <c r="M10" s="25">
        <f>countif(C:C,"f3")</f>
        <v>0</v>
      </c>
      <c r="N10" s="25" t="s">
        <v>58</v>
      </c>
      <c r="O10" s="25">
        <f>countif(C:C,"f4")</f>
        <v>0</v>
      </c>
      <c r="P10" s="25">
        <f t="shared" si="1"/>
        <v>0</v>
      </c>
    </row>
    <row r="11">
      <c r="A11" s="10"/>
      <c r="B11" s="10"/>
      <c r="C11" s="12"/>
      <c r="D11" s="15"/>
      <c r="E11" s="15"/>
      <c r="F11" s="15"/>
      <c r="G11" s="16"/>
      <c r="H11" s="25" t="s">
        <v>61</v>
      </c>
      <c r="I11" s="25">
        <f>countif(C:C,"g1")</f>
        <v>0</v>
      </c>
      <c r="J11" s="25" t="s">
        <v>62</v>
      </c>
      <c r="K11" s="25">
        <v>0.0</v>
      </c>
      <c r="L11" s="25" t="s">
        <v>63</v>
      </c>
      <c r="M11" s="25">
        <f>countif(C:C,"g3")</f>
        <v>0</v>
      </c>
      <c r="N11" s="25" t="s">
        <v>64</v>
      </c>
      <c r="O11" s="25">
        <f>countif(C:C,"g4")</f>
        <v>0</v>
      </c>
      <c r="P11" s="25">
        <f t="shared" si="1"/>
        <v>0</v>
      </c>
    </row>
    <row r="12">
      <c r="A12" s="10"/>
      <c r="B12" s="10"/>
      <c r="C12" s="12"/>
      <c r="D12" s="15"/>
      <c r="E12" s="15"/>
      <c r="F12" s="15"/>
      <c r="G12" s="16"/>
      <c r="H12" s="25" t="s">
        <v>66</v>
      </c>
      <c r="I12" s="25">
        <f>countif(C:C,"h1")</f>
        <v>0</v>
      </c>
      <c r="J12" s="25" t="s">
        <v>67</v>
      </c>
      <c r="K12" s="25">
        <f>countif(C:C,"h2")</f>
        <v>1</v>
      </c>
      <c r="L12" s="25" t="s">
        <v>68</v>
      </c>
      <c r="M12" s="25">
        <f>countif(C:C,"h3")</f>
        <v>0</v>
      </c>
      <c r="N12" s="25" t="s">
        <v>69</v>
      </c>
      <c r="O12" s="25">
        <f>countif(C:C,"h4")</f>
        <v>0</v>
      </c>
      <c r="P12" s="25">
        <f t="shared" si="1"/>
        <v>1</v>
      </c>
    </row>
    <row r="13">
      <c r="A13" s="10"/>
      <c r="B13" s="10"/>
      <c r="C13" s="12"/>
      <c r="D13" s="15"/>
      <c r="E13" s="15"/>
      <c r="F13" s="15"/>
      <c r="G13" s="16"/>
      <c r="H13" s="25" t="s">
        <v>72</v>
      </c>
      <c r="I13" s="25">
        <f>countif(C:C,"i1")</f>
        <v>0</v>
      </c>
      <c r="J13" s="25" t="s">
        <v>73</v>
      </c>
      <c r="K13" s="25">
        <f>countif(C:C,"i2")</f>
        <v>0</v>
      </c>
      <c r="L13" s="25" t="s">
        <v>74</v>
      </c>
      <c r="M13" s="25">
        <f>countif(C:C,"i3")</f>
        <v>0</v>
      </c>
      <c r="N13" s="25" t="s">
        <v>75</v>
      </c>
      <c r="O13" s="25">
        <f>countif(C:C,"i4")</f>
        <v>0</v>
      </c>
      <c r="P13" s="25">
        <f t="shared" si="1"/>
        <v>0</v>
      </c>
    </row>
    <row r="14">
      <c r="A14" s="10"/>
      <c r="B14" s="10"/>
      <c r="C14" s="12"/>
      <c r="D14" s="15"/>
      <c r="E14" s="15"/>
      <c r="F14" s="15"/>
      <c r="G14" s="16"/>
      <c r="H14" s="25" t="s">
        <v>78</v>
      </c>
      <c r="I14" s="25">
        <f>countif(C:C,"j1")</f>
        <v>0</v>
      </c>
      <c r="J14" s="25" t="s">
        <v>79</v>
      </c>
      <c r="K14" s="25">
        <f>countif(C:C,"j2")</f>
        <v>0</v>
      </c>
      <c r="L14" s="25" t="s">
        <v>80</v>
      </c>
      <c r="M14" s="25">
        <f>countif(C:C,"j3")</f>
        <v>0</v>
      </c>
      <c r="N14" s="25" t="s">
        <v>81</v>
      </c>
      <c r="O14" s="25">
        <f>countif(C:C,"j4")</f>
        <v>0</v>
      </c>
      <c r="P14" s="25">
        <f t="shared" si="1"/>
        <v>0</v>
      </c>
    </row>
    <row r="15">
      <c r="A15" s="10"/>
      <c r="B15" s="10"/>
      <c r="C15" s="12"/>
      <c r="D15" s="13"/>
      <c r="E15" s="13"/>
      <c r="F15" s="13"/>
      <c r="G15" s="16"/>
      <c r="H15" s="25" t="s">
        <v>84</v>
      </c>
      <c r="P15" s="25">
        <f t="shared" si="1"/>
        <v>0</v>
      </c>
    </row>
    <row r="16">
      <c r="A16" s="10"/>
      <c r="B16" s="10"/>
      <c r="C16" s="12"/>
      <c r="D16" s="13"/>
      <c r="E16" s="13"/>
      <c r="F16" s="13"/>
      <c r="G16" s="16"/>
      <c r="H16" s="33" t="s">
        <v>88</v>
      </c>
      <c r="P16" s="25">
        <f>sum(P3:P15)</f>
        <v>4</v>
      </c>
    </row>
    <row r="17">
      <c r="A17" s="10"/>
      <c r="B17" s="11"/>
      <c r="C17" s="12"/>
      <c r="D17" s="13"/>
      <c r="E17" s="13"/>
      <c r="F17" s="13"/>
      <c r="G17" s="16"/>
      <c r="H17" s="34"/>
      <c r="I17" s="25" t="s">
        <v>90</v>
      </c>
      <c r="J17" s="25" t="s">
        <v>91</v>
      </c>
      <c r="K17" s="34"/>
      <c r="L17" s="34"/>
      <c r="M17" s="34"/>
      <c r="N17" s="34"/>
      <c r="O17" s="34"/>
      <c r="P17" s="34"/>
    </row>
    <row r="18">
      <c r="A18" s="10"/>
      <c r="B18" s="10"/>
      <c r="C18" s="12"/>
      <c r="D18" s="13"/>
      <c r="E18" s="13"/>
      <c r="F18" s="13"/>
      <c r="G18" s="16"/>
      <c r="H18" s="25" t="s">
        <v>5</v>
      </c>
      <c r="I18" s="25">
        <f>countif(D:D,"o")</f>
        <v>0</v>
      </c>
      <c r="J18" s="25">
        <f>countif(D:D,"x")</f>
        <v>4</v>
      </c>
      <c r="K18" s="34"/>
      <c r="L18" s="34"/>
      <c r="M18" s="34"/>
      <c r="N18" s="34"/>
      <c r="O18" s="34"/>
      <c r="P18" s="34"/>
    </row>
    <row r="19">
      <c r="A19" s="10"/>
      <c r="B19" s="10"/>
      <c r="C19" s="12"/>
      <c r="D19" s="13"/>
      <c r="E19" s="13"/>
      <c r="F19" s="13"/>
      <c r="G19" s="16"/>
      <c r="H19" s="25" t="s">
        <v>6</v>
      </c>
      <c r="I19" s="25">
        <f>countif(E:E,"o")</f>
        <v>1</v>
      </c>
      <c r="J19" s="25">
        <f>countif(E:E,"x")</f>
        <v>3</v>
      </c>
      <c r="K19" s="34"/>
      <c r="L19" s="34"/>
      <c r="M19" s="34"/>
      <c r="N19" s="34"/>
      <c r="O19" s="34"/>
      <c r="P19" s="34"/>
    </row>
    <row r="20">
      <c r="A20" s="10"/>
      <c r="B20" s="10"/>
      <c r="C20" s="12"/>
      <c r="D20" s="13"/>
      <c r="E20" s="13"/>
      <c r="F20" s="13"/>
      <c r="G20" s="16"/>
      <c r="H20" s="25" t="s">
        <v>7</v>
      </c>
      <c r="I20" s="25">
        <f>countif(F:F,"o")</f>
        <v>0</v>
      </c>
      <c r="J20" s="25">
        <f>countif(F:F,"x")</f>
        <v>4</v>
      </c>
      <c r="K20" s="34"/>
      <c r="L20" s="34"/>
      <c r="M20" s="34"/>
      <c r="N20" s="34"/>
      <c r="O20" s="34"/>
      <c r="P20" s="34"/>
    </row>
    <row r="21">
      <c r="A21" s="10"/>
      <c r="B21" s="10"/>
      <c r="C21" s="12"/>
      <c r="D21" s="13"/>
      <c r="E21" s="13"/>
      <c r="F21" s="13"/>
      <c r="G21" s="14"/>
      <c r="H21" s="25" t="s">
        <v>8</v>
      </c>
      <c r="I21" s="25">
        <f>countif(G:G,"o")</f>
        <v>0</v>
      </c>
      <c r="J21" s="25">
        <f>countif(G:G,"x")</f>
        <v>4</v>
      </c>
      <c r="K21" s="34"/>
      <c r="L21" s="34"/>
      <c r="M21" s="34"/>
      <c r="N21" s="34"/>
      <c r="O21" s="34"/>
      <c r="P21" s="34"/>
    </row>
    <row r="22">
      <c r="A22" s="10"/>
      <c r="B22" s="10"/>
      <c r="C22" s="12"/>
      <c r="D22" s="13"/>
      <c r="E22" s="13"/>
      <c r="F22" s="13"/>
      <c r="G22" s="14"/>
      <c r="H22" s="34"/>
      <c r="I22" s="34"/>
      <c r="J22" s="34"/>
      <c r="K22" s="34"/>
      <c r="L22" s="34"/>
      <c r="M22" s="34"/>
      <c r="N22" s="34"/>
      <c r="O22" s="34"/>
      <c r="P22" s="34"/>
    </row>
    <row r="23">
      <c r="A23" s="10"/>
      <c r="B23" s="10"/>
      <c r="C23" s="12"/>
      <c r="D23" s="13"/>
      <c r="E23" s="13"/>
      <c r="F23" s="13"/>
      <c r="G23" s="14"/>
      <c r="H23" s="34"/>
      <c r="I23" s="34"/>
      <c r="J23" s="34"/>
      <c r="K23" s="34"/>
      <c r="L23" s="34"/>
      <c r="M23" s="34"/>
      <c r="N23" s="34"/>
      <c r="O23" s="34"/>
      <c r="P23" s="34"/>
    </row>
    <row r="24">
      <c r="A24" s="10"/>
      <c r="B24" s="10"/>
      <c r="C24" s="12"/>
      <c r="D24" s="13"/>
      <c r="E24" s="13"/>
      <c r="F24" s="13"/>
      <c r="G24" s="14"/>
    </row>
    <row r="25">
      <c r="A25" s="10"/>
      <c r="B25" s="11"/>
      <c r="C25" s="12"/>
      <c r="D25" s="13"/>
      <c r="E25" s="13"/>
      <c r="F25" s="13"/>
      <c r="G25" s="14"/>
    </row>
    <row r="26">
      <c r="A26" s="10"/>
      <c r="B26" s="10"/>
      <c r="C26" s="12"/>
      <c r="D26" s="13"/>
      <c r="E26" s="13"/>
      <c r="F26" s="13"/>
      <c r="G26" s="14"/>
    </row>
    <row r="27">
      <c r="A27" s="10"/>
      <c r="B27" s="10"/>
      <c r="C27" s="12"/>
      <c r="D27" s="13"/>
      <c r="E27" s="13"/>
      <c r="F27" s="13"/>
      <c r="G27" s="14"/>
    </row>
    <row r="28">
      <c r="A28" s="10"/>
      <c r="B28" s="10"/>
      <c r="C28" s="12"/>
      <c r="D28" s="13"/>
      <c r="E28" s="13"/>
      <c r="F28" s="13"/>
      <c r="G28" s="14"/>
    </row>
    <row r="29">
      <c r="A29" s="10"/>
      <c r="B29" s="10"/>
      <c r="C29" s="12"/>
      <c r="D29" s="13"/>
      <c r="E29" s="13"/>
      <c r="F29" s="13"/>
      <c r="G29" s="14"/>
    </row>
    <row r="30">
      <c r="A30" s="10"/>
      <c r="B30" s="11"/>
      <c r="C30" s="12"/>
      <c r="D30" s="13"/>
      <c r="E30" s="13"/>
      <c r="F30" s="13"/>
      <c r="G30" s="14"/>
    </row>
    <row r="31">
      <c r="A31" s="10"/>
      <c r="B31" s="11"/>
      <c r="C31" s="12"/>
      <c r="D31" s="13"/>
      <c r="E31" s="13"/>
      <c r="F31" s="13"/>
      <c r="G31" s="14"/>
    </row>
    <row r="32">
      <c r="A32" s="10"/>
      <c r="B32" s="10"/>
      <c r="C32" s="12"/>
      <c r="D32" s="13"/>
      <c r="E32" s="13"/>
      <c r="F32" s="13"/>
      <c r="G32" s="14"/>
    </row>
    <row r="33">
      <c r="A33" s="10"/>
      <c r="B33" s="10"/>
      <c r="C33" s="12"/>
      <c r="D33" s="13"/>
      <c r="E33" s="13"/>
      <c r="F33" s="13"/>
      <c r="G33" s="14"/>
    </row>
    <row r="34">
      <c r="A34" s="10"/>
      <c r="B34" s="10"/>
      <c r="C34" s="12"/>
      <c r="D34" s="13"/>
      <c r="E34" s="13"/>
      <c r="F34" s="13"/>
      <c r="G34" s="14"/>
    </row>
    <row r="35">
      <c r="A35" s="10"/>
      <c r="B35" s="10"/>
      <c r="C35" s="12"/>
      <c r="D35" s="13"/>
      <c r="E35" s="13"/>
      <c r="F35" s="13"/>
      <c r="G35" s="14"/>
    </row>
    <row r="36">
      <c r="A36" s="10"/>
      <c r="B36" s="10"/>
      <c r="C36" s="12"/>
      <c r="D36" s="13"/>
      <c r="E36" s="13"/>
      <c r="F36" s="13"/>
      <c r="G36" s="14"/>
    </row>
    <row r="37">
      <c r="A37" s="10"/>
      <c r="B37" s="11"/>
      <c r="C37" s="12"/>
      <c r="D37" s="13"/>
      <c r="E37" s="13"/>
      <c r="F37" s="13"/>
      <c r="G37" s="14"/>
    </row>
    <row r="38">
      <c r="A38" s="10"/>
      <c r="B38" s="10"/>
      <c r="C38" s="12"/>
      <c r="D38" s="13"/>
      <c r="E38" s="13"/>
      <c r="F38" s="13"/>
      <c r="G38" s="14"/>
    </row>
    <row r="39">
      <c r="A39" s="10"/>
      <c r="B39" s="11"/>
      <c r="C39" s="12"/>
      <c r="D39" s="13"/>
      <c r="E39" s="13"/>
      <c r="F39" s="13"/>
      <c r="G39" s="14"/>
    </row>
    <row r="40">
      <c r="A40" s="10"/>
      <c r="B40" s="10"/>
      <c r="C40" s="12"/>
      <c r="D40" s="13"/>
      <c r="E40" s="13"/>
      <c r="F40" s="13"/>
      <c r="G40" s="14"/>
    </row>
    <row r="41">
      <c r="A41" s="10"/>
      <c r="B41" s="10"/>
      <c r="C41" s="12"/>
      <c r="D41" s="13"/>
      <c r="E41" s="13"/>
      <c r="F41" s="13"/>
      <c r="G41" s="14"/>
    </row>
    <row r="42">
      <c r="A42" s="10"/>
      <c r="B42" s="10"/>
      <c r="C42" s="12"/>
      <c r="D42" s="13"/>
      <c r="E42" s="13"/>
      <c r="F42" s="13"/>
      <c r="G42" s="14"/>
    </row>
    <row r="43">
      <c r="A43" s="10"/>
      <c r="B43" s="10"/>
      <c r="C43" s="12"/>
      <c r="D43" s="13"/>
      <c r="E43" s="13"/>
      <c r="F43" s="13"/>
      <c r="G43" s="14"/>
    </row>
    <row r="44">
      <c r="A44" s="10"/>
      <c r="B44" s="10"/>
      <c r="C44" s="12"/>
      <c r="D44" s="13"/>
      <c r="E44" s="13"/>
      <c r="F44" s="13"/>
      <c r="G44" s="14"/>
    </row>
    <row r="45">
      <c r="A45" s="10"/>
      <c r="B45" s="10"/>
      <c r="C45" s="12"/>
      <c r="D45" s="13"/>
      <c r="E45" s="13"/>
      <c r="F45" s="13"/>
      <c r="G45" s="14"/>
    </row>
    <row r="46">
      <c r="A46" s="10"/>
      <c r="B46" s="10"/>
      <c r="C46" s="12"/>
      <c r="D46" s="13"/>
      <c r="E46" s="13"/>
      <c r="F46" s="13"/>
      <c r="G46" s="14"/>
    </row>
    <row r="47">
      <c r="A47" s="10"/>
      <c r="B47" s="10"/>
      <c r="C47" s="12"/>
      <c r="D47" s="13"/>
      <c r="E47" s="13"/>
      <c r="F47" s="13"/>
      <c r="G47" s="14"/>
    </row>
    <row r="48">
      <c r="A48" s="10"/>
      <c r="B48" s="10"/>
      <c r="C48" s="12"/>
      <c r="D48" s="13"/>
      <c r="E48" s="13"/>
      <c r="F48" s="13"/>
      <c r="G48" s="14"/>
    </row>
    <row r="49">
      <c r="A49" s="10"/>
      <c r="B49" s="10"/>
      <c r="C49" s="12"/>
      <c r="D49" s="13"/>
      <c r="E49" s="13"/>
      <c r="F49" s="13"/>
      <c r="G49" s="14"/>
    </row>
    <row r="50">
      <c r="A50" s="10"/>
      <c r="B50" s="10"/>
      <c r="C50" s="12"/>
      <c r="D50" s="13"/>
      <c r="E50" s="13"/>
      <c r="F50" s="13"/>
      <c r="G50" s="14"/>
    </row>
    <row r="51">
      <c r="A51" s="10"/>
      <c r="B51" s="10"/>
      <c r="C51" s="12"/>
      <c r="D51" s="13"/>
      <c r="E51" s="13"/>
      <c r="F51" s="13"/>
      <c r="G51" s="14"/>
    </row>
    <row r="52">
      <c r="A52" s="10"/>
      <c r="B52" s="10"/>
      <c r="C52" s="12"/>
      <c r="D52" s="13"/>
      <c r="E52" s="13"/>
      <c r="F52" s="13"/>
      <c r="G52" s="14"/>
    </row>
    <row r="53">
      <c r="A53" s="10"/>
      <c r="B53" s="10"/>
      <c r="C53" s="12"/>
      <c r="D53" s="13"/>
      <c r="E53" s="13"/>
      <c r="F53" s="13"/>
      <c r="G53" s="14"/>
    </row>
    <row r="54">
      <c r="A54" s="10"/>
      <c r="B54" s="10"/>
      <c r="C54" s="12"/>
      <c r="D54" s="13"/>
      <c r="E54" s="13"/>
      <c r="F54" s="13"/>
      <c r="G54" s="14"/>
    </row>
    <row r="55">
      <c r="A55" s="10"/>
      <c r="B55" s="10"/>
      <c r="C55" s="12"/>
      <c r="D55" s="13"/>
      <c r="E55" s="13"/>
      <c r="F55" s="13"/>
      <c r="G55" s="14"/>
    </row>
    <row r="56">
      <c r="A56" s="10"/>
      <c r="B56" s="10"/>
      <c r="C56" s="12"/>
      <c r="D56" s="13"/>
      <c r="E56" s="13"/>
      <c r="F56" s="13"/>
      <c r="G56" s="13"/>
    </row>
    <row r="57">
      <c r="A57" s="10"/>
      <c r="B57" s="10"/>
      <c r="C57" s="12"/>
      <c r="D57" s="13"/>
      <c r="E57" s="13"/>
      <c r="F57" s="13"/>
      <c r="G57" s="13"/>
    </row>
    <row r="58">
      <c r="A58" s="10"/>
      <c r="B58" s="10"/>
      <c r="C58" s="12"/>
      <c r="D58" s="13"/>
      <c r="E58" s="13"/>
      <c r="F58" s="13"/>
      <c r="G58" s="13"/>
    </row>
    <row r="59">
      <c r="A59" s="10"/>
      <c r="B59" s="10"/>
      <c r="C59" s="12"/>
      <c r="D59" s="13"/>
      <c r="E59" s="13"/>
      <c r="F59" s="13"/>
      <c r="G59" s="13"/>
    </row>
    <row r="60">
      <c r="A60" s="10"/>
      <c r="B60" s="10"/>
      <c r="C60" s="12"/>
      <c r="D60" s="13"/>
      <c r="E60" s="13"/>
      <c r="F60" s="13"/>
      <c r="G60" s="13"/>
    </row>
    <row r="61">
      <c r="A61" s="10"/>
      <c r="B61" s="10"/>
      <c r="C61" s="12"/>
      <c r="D61" s="13"/>
      <c r="E61" s="13"/>
      <c r="F61" s="13"/>
      <c r="G61" s="13"/>
    </row>
    <row r="62">
      <c r="A62" s="10"/>
      <c r="B62" s="10"/>
      <c r="C62" s="12"/>
      <c r="D62" s="13"/>
      <c r="E62" s="13"/>
      <c r="F62" s="13"/>
      <c r="G62" s="13"/>
    </row>
  </sheetData>
  <mergeCells count="5">
    <mergeCell ref="A1:G1"/>
    <mergeCell ref="A2:G2"/>
    <mergeCell ref="A6:A7"/>
    <mergeCell ref="H15:O15"/>
    <mergeCell ref="H16:O16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95.13"/>
  </cols>
  <sheetData>
    <row r="1">
      <c r="A1" s="17" t="s">
        <v>135</v>
      </c>
      <c r="B1" s="2"/>
      <c r="C1" s="2"/>
      <c r="D1" s="2"/>
      <c r="E1" s="2"/>
      <c r="F1" s="2"/>
      <c r="G1" s="3"/>
    </row>
    <row r="2">
      <c r="A2" s="39"/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9" t="s">
        <v>136</v>
      </c>
      <c r="B4" s="30" t="s">
        <v>137</v>
      </c>
      <c r="C4" s="21" t="s">
        <v>41</v>
      </c>
      <c r="D4" s="22" t="s">
        <v>15</v>
      </c>
      <c r="E4" s="22" t="s">
        <v>15</v>
      </c>
      <c r="F4" s="22" t="s">
        <v>15</v>
      </c>
      <c r="G4" s="22" t="s">
        <v>15</v>
      </c>
      <c r="H4" s="23" t="s">
        <v>16</v>
      </c>
      <c r="I4" s="23" t="s">
        <v>17</v>
      </c>
      <c r="J4" s="23" t="s">
        <v>18</v>
      </c>
      <c r="K4" s="23" t="s">
        <v>17</v>
      </c>
      <c r="L4" s="23" t="s">
        <v>19</v>
      </c>
      <c r="M4" s="23" t="s">
        <v>17</v>
      </c>
      <c r="N4" s="23" t="s">
        <v>20</v>
      </c>
      <c r="O4" s="24" t="s">
        <v>17</v>
      </c>
      <c r="P4" s="25" t="s">
        <v>21</v>
      </c>
    </row>
    <row r="5">
      <c r="A5" s="26"/>
      <c r="B5" s="30" t="s">
        <v>138</v>
      </c>
      <c r="C5" s="21" t="s">
        <v>41</v>
      </c>
      <c r="D5" s="22" t="s">
        <v>15</v>
      </c>
      <c r="E5" s="22" t="s">
        <v>15</v>
      </c>
      <c r="F5" s="22" t="s">
        <v>15</v>
      </c>
      <c r="G5" s="22" t="s">
        <v>15</v>
      </c>
      <c r="H5" s="25" t="s">
        <v>24</v>
      </c>
      <c r="I5" s="25">
        <f>countif(C:C,"a1")</f>
        <v>0</v>
      </c>
      <c r="J5" s="25" t="s">
        <v>25</v>
      </c>
      <c r="K5" s="27">
        <f>countif(C:C,"a2")</f>
        <v>0</v>
      </c>
      <c r="L5" s="25" t="s">
        <v>26</v>
      </c>
      <c r="M5" s="25">
        <f>countif(C:C,"a3")</f>
        <v>4</v>
      </c>
      <c r="N5" s="25" t="s">
        <v>27</v>
      </c>
      <c r="O5" s="25">
        <f>countif(C:C,"a4")</f>
        <v>0</v>
      </c>
      <c r="P5" s="25">
        <f t="shared" ref="P5:P15" si="1">sum(I5,K5,M5,O5)</f>
        <v>4</v>
      </c>
    </row>
    <row r="6">
      <c r="A6" s="26"/>
      <c r="B6" s="30" t="s">
        <v>139</v>
      </c>
      <c r="C6" s="21" t="s">
        <v>41</v>
      </c>
      <c r="D6" s="22" t="s">
        <v>15</v>
      </c>
      <c r="E6" s="22" t="s">
        <v>15</v>
      </c>
      <c r="F6" s="22" t="s">
        <v>15</v>
      </c>
      <c r="G6" s="22" t="s">
        <v>15</v>
      </c>
      <c r="H6" s="25" t="s">
        <v>29</v>
      </c>
      <c r="I6" s="25">
        <f>countif(C:C,"b1")</f>
        <v>2</v>
      </c>
      <c r="J6" s="25" t="s">
        <v>30</v>
      </c>
      <c r="K6" s="25">
        <f>countif(C:C,"b2")</f>
        <v>1</v>
      </c>
      <c r="L6" s="25" t="s">
        <v>31</v>
      </c>
      <c r="M6" s="25">
        <f>countif(C:C,"b3")</f>
        <v>0</v>
      </c>
      <c r="N6" s="25" t="s">
        <v>32</v>
      </c>
      <c r="O6" s="25">
        <v>0.0</v>
      </c>
      <c r="P6" s="25">
        <f t="shared" si="1"/>
        <v>3</v>
      </c>
    </row>
    <row r="7">
      <c r="A7" s="28"/>
      <c r="B7" s="30" t="s">
        <v>140</v>
      </c>
      <c r="C7" s="21" t="s">
        <v>104</v>
      </c>
      <c r="D7" s="22" t="s">
        <v>15</v>
      </c>
      <c r="E7" s="22" t="s">
        <v>15</v>
      </c>
      <c r="F7" s="22" t="s">
        <v>15</v>
      </c>
      <c r="G7" s="22" t="s">
        <v>15</v>
      </c>
      <c r="H7" s="25" t="s">
        <v>36</v>
      </c>
      <c r="I7" s="25">
        <f>countif(C:C,"c1")</f>
        <v>0</v>
      </c>
      <c r="J7" s="25" t="s">
        <v>37</v>
      </c>
      <c r="K7" s="25">
        <v>0.0</v>
      </c>
      <c r="L7" s="25" t="s">
        <v>38</v>
      </c>
      <c r="M7" s="25">
        <f>countif(C:C,"c3")</f>
        <v>7</v>
      </c>
      <c r="N7" s="25" t="s">
        <v>39</v>
      </c>
      <c r="O7" s="25">
        <f>countif(C:C,"c4")</f>
        <v>0</v>
      </c>
      <c r="P7" s="25">
        <f t="shared" si="1"/>
        <v>7</v>
      </c>
    </row>
    <row r="8">
      <c r="A8" s="19" t="s">
        <v>141</v>
      </c>
      <c r="B8" s="30" t="s">
        <v>142</v>
      </c>
      <c r="C8" s="21" t="s">
        <v>14</v>
      </c>
      <c r="D8" s="22" t="s">
        <v>15</v>
      </c>
      <c r="E8" s="22" t="s">
        <v>15</v>
      </c>
      <c r="F8" s="22" t="s">
        <v>15</v>
      </c>
      <c r="G8" s="22" t="s">
        <v>15</v>
      </c>
      <c r="H8" s="25" t="s">
        <v>42</v>
      </c>
      <c r="I8" s="27">
        <f>countif(C:C,"d1")</f>
        <v>0</v>
      </c>
      <c r="J8" s="25" t="s">
        <v>43</v>
      </c>
      <c r="K8" s="25">
        <f>countif(C:C,"d2")</f>
        <v>3</v>
      </c>
      <c r="L8" s="25" t="s">
        <v>44</v>
      </c>
      <c r="M8" s="25">
        <v>0.0</v>
      </c>
      <c r="N8" s="25" t="s">
        <v>45</v>
      </c>
      <c r="O8" s="25">
        <v>0.0</v>
      </c>
      <c r="P8" s="25">
        <f t="shared" si="1"/>
        <v>3</v>
      </c>
    </row>
    <row r="9">
      <c r="A9" s="28"/>
      <c r="B9" s="30" t="s">
        <v>143</v>
      </c>
      <c r="C9" s="21" t="s">
        <v>14</v>
      </c>
      <c r="D9" s="22" t="s">
        <v>15</v>
      </c>
      <c r="E9" s="22" t="s">
        <v>15</v>
      </c>
      <c r="F9" s="22" t="s">
        <v>15</v>
      </c>
      <c r="G9" s="22" t="s">
        <v>15</v>
      </c>
      <c r="H9" s="25" t="s">
        <v>48</v>
      </c>
      <c r="I9" s="25">
        <f>countif(C:C,"e1")</f>
        <v>0</v>
      </c>
      <c r="J9" s="25" t="s">
        <v>49</v>
      </c>
      <c r="K9" s="25">
        <v>0.0</v>
      </c>
      <c r="L9" s="25" t="s">
        <v>50</v>
      </c>
      <c r="M9" s="25">
        <v>0.0</v>
      </c>
      <c r="N9" s="25" t="s">
        <v>51</v>
      </c>
      <c r="O9" s="25">
        <f>countif(C:C,"e4")</f>
        <v>0</v>
      </c>
      <c r="P9" s="25">
        <f t="shared" si="1"/>
        <v>0</v>
      </c>
    </row>
    <row r="10">
      <c r="A10" s="19" t="s">
        <v>144</v>
      </c>
      <c r="B10" s="30" t="s">
        <v>145</v>
      </c>
      <c r="C10" s="21" t="s">
        <v>146</v>
      </c>
      <c r="D10" s="22" t="s">
        <v>15</v>
      </c>
      <c r="E10" s="22" t="s">
        <v>15</v>
      </c>
      <c r="F10" s="22" t="s">
        <v>15</v>
      </c>
      <c r="G10" s="22" t="s">
        <v>15</v>
      </c>
      <c r="H10" s="25" t="s">
        <v>55</v>
      </c>
      <c r="I10" s="27">
        <f>countif(C:C,"f1")</f>
        <v>1</v>
      </c>
      <c r="J10" s="25" t="s">
        <v>56</v>
      </c>
      <c r="K10" s="25">
        <v>0.0</v>
      </c>
      <c r="L10" s="25" t="s">
        <v>57</v>
      </c>
      <c r="M10" s="25">
        <f>countif(C:C,"f3")</f>
        <v>0</v>
      </c>
      <c r="N10" s="25" t="s">
        <v>58</v>
      </c>
      <c r="O10" s="25">
        <f>countif(C:C,"f4")</f>
        <v>0</v>
      </c>
      <c r="P10" s="25">
        <f t="shared" si="1"/>
        <v>1</v>
      </c>
    </row>
    <row r="11">
      <c r="A11" s="28"/>
      <c r="B11" s="30" t="s">
        <v>147</v>
      </c>
      <c r="C11" s="21" t="s">
        <v>146</v>
      </c>
      <c r="D11" s="22" t="s">
        <v>15</v>
      </c>
      <c r="E11" s="22" t="s">
        <v>15</v>
      </c>
      <c r="F11" s="22" t="s">
        <v>15</v>
      </c>
      <c r="G11" s="22" t="s">
        <v>15</v>
      </c>
      <c r="H11" s="25" t="s">
        <v>61</v>
      </c>
      <c r="I11" s="25">
        <f>countif(C:C,"g1")</f>
        <v>0</v>
      </c>
      <c r="J11" s="25" t="s">
        <v>62</v>
      </c>
      <c r="K11" s="25">
        <v>0.0</v>
      </c>
      <c r="L11" s="25" t="s">
        <v>63</v>
      </c>
      <c r="M11" s="25">
        <f>countif(C:C,"g3")</f>
        <v>0</v>
      </c>
      <c r="N11" s="25" t="s">
        <v>64</v>
      </c>
      <c r="O11" s="25">
        <f>countif(C:C,"g4")</f>
        <v>0</v>
      </c>
      <c r="P11" s="25">
        <f t="shared" si="1"/>
        <v>0</v>
      </c>
    </row>
    <row r="12">
      <c r="A12" s="19" t="s">
        <v>148</v>
      </c>
      <c r="B12" s="30" t="s">
        <v>149</v>
      </c>
      <c r="C12" s="21" t="s">
        <v>101</v>
      </c>
      <c r="D12" s="22" t="s">
        <v>15</v>
      </c>
      <c r="E12" s="22" t="s">
        <v>15</v>
      </c>
      <c r="F12" s="22" t="s">
        <v>15</v>
      </c>
      <c r="G12" s="22" t="s">
        <v>15</v>
      </c>
      <c r="H12" s="25" t="s">
        <v>66</v>
      </c>
      <c r="I12" s="25">
        <f>countif(C:C,"h1")</f>
        <v>0</v>
      </c>
      <c r="J12" s="25" t="s">
        <v>67</v>
      </c>
      <c r="K12" s="25">
        <f>countif(C:C,"h2")</f>
        <v>0</v>
      </c>
      <c r="L12" s="25" t="s">
        <v>68</v>
      </c>
      <c r="M12" s="25">
        <f>countif(C:C,"h3")</f>
        <v>0</v>
      </c>
      <c r="N12" s="25" t="s">
        <v>69</v>
      </c>
      <c r="O12" s="25">
        <f>countif(C:C,"h4")</f>
        <v>0</v>
      </c>
      <c r="P12" s="25">
        <f t="shared" si="1"/>
        <v>0</v>
      </c>
    </row>
    <row r="13">
      <c r="A13" s="26"/>
      <c r="B13" s="40" t="s">
        <v>150</v>
      </c>
      <c r="C13" s="21" t="s">
        <v>116</v>
      </c>
      <c r="D13" s="22" t="s">
        <v>15</v>
      </c>
      <c r="E13" s="22" t="s">
        <v>15</v>
      </c>
      <c r="F13" s="22" t="s">
        <v>15</v>
      </c>
      <c r="G13" s="22" t="s">
        <v>15</v>
      </c>
      <c r="H13" s="25" t="s">
        <v>72</v>
      </c>
      <c r="I13" s="25">
        <f>countif(C:C,"i1")</f>
        <v>0</v>
      </c>
      <c r="J13" s="25" t="s">
        <v>73</v>
      </c>
      <c r="K13" s="25">
        <f>countif(C:C,"i2")</f>
        <v>0</v>
      </c>
      <c r="L13" s="25" t="s">
        <v>74</v>
      </c>
      <c r="M13" s="25">
        <f>countif(C:C,"i3")</f>
        <v>0</v>
      </c>
      <c r="N13" s="25" t="s">
        <v>75</v>
      </c>
      <c r="O13" s="25">
        <f>countif(C:C,"i4")</f>
        <v>0</v>
      </c>
      <c r="P13" s="25">
        <f t="shared" si="1"/>
        <v>0</v>
      </c>
    </row>
    <row r="14">
      <c r="A14" s="28"/>
      <c r="B14" s="40" t="s">
        <v>151</v>
      </c>
      <c r="C14" s="21" t="s">
        <v>101</v>
      </c>
      <c r="D14" s="22" t="s">
        <v>15</v>
      </c>
      <c r="E14" s="22" t="s">
        <v>15</v>
      </c>
      <c r="F14" s="22" t="s">
        <v>15</v>
      </c>
      <c r="G14" s="22" t="s">
        <v>15</v>
      </c>
      <c r="H14" s="25" t="s">
        <v>78</v>
      </c>
      <c r="I14" s="25">
        <f>countif(C:C,"j1")</f>
        <v>0</v>
      </c>
      <c r="J14" s="25" t="s">
        <v>79</v>
      </c>
      <c r="K14" s="25">
        <f>countif(C:C,"j2")</f>
        <v>0</v>
      </c>
      <c r="L14" s="25" t="s">
        <v>80</v>
      </c>
      <c r="M14" s="25">
        <f>countif(C:C,"j3")</f>
        <v>2</v>
      </c>
      <c r="N14" s="25" t="s">
        <v>81</v>
      </c>
      <c r="O14" s="25">
        <f>countif(C:C,"j4")</f>
        <v>0</v>
      </c>
      <c r="P14" s="25">
        <f t="shared" si="1"/>
        <v>2</v>
      </c>
    </row>
    <row r="15">
      <c r="A15" s="19" t="s">
        <v>152</v>
      </c>
      <c r="B15" s="30" t="s">
        <v>153</v>
      </c>
      <c r="C15" s="21" t="s">
        <v>54</v>
      </c>
      <c r="D15" s="22" t="s">
        <v>15</v>
      </c>
      <c r="E15" s="22" t="s">
        <v>15</v>
      </c>
      <c r="F15" s="22" t="s">
        <v>15</v>
      </c>
      <c r="G15" s="22" t="s">
        <v>15</v>
      </c>
      <c r="H15" s="25" t="s">
        <v>84</v>
      </c>
      <c r="P15" s="25">
        <f t="shared" si="1"/>
        <v>0</v>
      </c>
    </row>
    <row r="16">
      <c r="A16" s="26"/>
      <c r="B16" s="30" t="s">
        <v>154</v>
      </c>
      <c r="C16" s="21" t="s">
        <v>54</v>
      </c>
      <c r="D16" s="22" t="s">
        <v>15</v>
      </c>
      <c r="E16" s="22" t="s">
        <v>15</v>
      </c>
      <c r="F16" s="22" t="s">
        <v>15</v>
      </c>
      <c r="G16" s="22" t="s">
        <v>15</v>
      </c>
      <c r="H16" s="33" t="s">
        <v>88</v>
      </c>
      <c r="P16" s="25">
        <f>sum(P3:P15)</f>
        <v>20</v>
      </c>
    </row>
    <row r="17">
      <c r="A17" s="28"/>
      <c r="B17" s="30" t="s">
        <v>155</v>
      </c>
      <c r="C17" s="21" t="s">
        <v>54</v>
      </c>
      <c r="D17" s="22" t="s">
        <v>15</v>
      </c>
      <c r="E17" s="22" t="s">
        <v>15</v>
      </c>
      <c r="F17" s="22" t="s">
        <v>15</v>
      </c>
      <c r="G17" s="22" t="s">
        <v>15</v>
      </c>
      <c r="H17" s="34"/>
      <c r="I17" s="25" t="s">
        <v>90</v>
      </c>
      <c r="J17" s="25" t="s">
        <v>91</v>
      </c>
      <c r="K17" s="34"/>
      <c r="L17" s="34"/>
      <c r="M17" s="34"/>
      <c r="N17" s="34"/>
      <c r="O17" s="34"/>
      <c r="P17" s="34"/>
    </row>
    <row r="18">
      <c r="A18" s="19" t="s">
        <v>156</v>
      </c>
      <c r="B18" s="30" t="s">
        <v>157</v>
      </c>
      <c r="C18" s="21" t="s">
        <v>54</v>
      </c>
      <c r="D18" s="22" t="s">
        <v>15</v>
      </c>
      <c r="E18" s="22" t="s">
        <v>15</v>
      </c>
      <c r="F18" s="22" t="s">
        <v>15</v>
      </c>
      <c r="G18" s="22" t="s">
        <v>15</v>
      </c>
      <c r="H18" s="25" t="s">
        <v>5</v>
      </c>
      <c r="I18" s="25">
        <f>countif(D:D,"o")</f>
        <v>0</v>
      </c>
      <c r="J18" s="25">
        <f>countif(D:D,"x")</f>
        <v>20</v>
      </c>
      <c r="K18" s="34"/>
      <c r="L18" s="34"/>
      <c r="M18" s="34"/>
      <c r="N18" s="34"/>
      <c r="O18" s="34"/>
      <c r="P18" s="34"/>
    </row>
    <row r="19">
      <c r="A19" s="26"/>
      <c r="B19" s="30" t="s">
        <v>158</v>
      </c>
      <c r="C19" s="21" t="s">
        <v>54</v>
      </c>
      <c r="D19" s="22" t="s">
        <v>15</v>
      </c>
      <c r="E19" s="22" t="s">
        <v>15</v>
      </c>
      <c r="F19" s="22" t="s">
        <v>15</v>
      </c>
      <c r="G19" s="22" t="s">
        <v>15</v>
      </c>
      <c r="H19" s="25" t="s">
        <v>6</v>
      </c>
      <c r="I19" s="25">
        <f>countif(E:E,"o")</f>
        <v>0</v>
      </c>
      <c r="J19" s="25">
        <f>countif(E:E,"x")</f>
        <v>20</v>
      </c>
      <c r="K19" s="34"/>
      <c r="L19" s="34"/>
      <c r="M19" s="34"/>
      <c r="N19" s="34"/>
      <c r="O19" s="34"/>
      <c r="P19" s="34"/>
    </row>
    <row r="20">
      <c r="A20" s="26"/>
      <c r="B20" s="30" t="s">
        <v>159</v>
      </c>
      <c r="C20" s="21" t="s">
        <v>54</v>
      </c>
      <c r="D20" s="22" t="s">
        <v>15</v>
      </c>
      <c r="E20" s="22" t="s">
        <v>15</v>
      </c>
      <c r="F20" s="22" t="s">
        <v>15</v>
      </c>
      <c r="G20" s="22" t="s">
        <v>15</v>
      </c>
      <c r="H20" s="25" t="s">
        <v>7</v>
      </c>
      <c r="I20" s="25">
        <f>countif(F:F,"o")</f>
        <v>0</v>
      </c>
      <c r="J20" s="25">
        <f>countif(F:F,"x")</f>
        <v>20</v>
      </c>
      <c r="K20" s="34"/>
      <c r="L20" s="34"/>
      <c r="M20" s="34"/>
      <c r="N20" s="34"/>
      <c r="O20" s="34"/>
      <c r="P20" s="34"/>
    </row>
    <row r="21">
      <c r="A21" s="28"/>
      <c r="B21" s="30" t="s">
        <v>160</v>
      </c>
      <c r="C21" s="21" t="s">
        <v>54</v>
      </c>
      <c r="D21" s="22" t="s">
        <v>15</v>
      </c>
      <c r="E21" s="22" t="s">
        <v>15</v>
      </c>
      <c r="F21" s="22" t="s">
        <v>15</v>
      </c>
      <c r="G21" s="22" t="s">
        <v>15</v>
      </c>
      <c r="H21" s="25" t="s">
        <v>8</v>
      </c>
      <c r="I21" s="25">
        <f>countif(G:G,"o")</f>
        <v>0</v>
      </c>
      <c r="J21" s="25">
        <f>countif(G:G,"x")</f>
        <v>20</v>
      </c>
      <c r="K21" s="34"/>
      <c r="L21" s="34"/>
      <c r="M21" s="34"/>
      <c r="N21" s="34"/>
      <c r="O21" s="34"/>
      <c r="P21" s="34"/>
    </row>
    <row r="22">
      <c r="A22" s="19" t="s">
        <v>161</v>
      </c>
      <c r="B22" s="30" t="s">
        <v>162</v>
      </c>
      <c r="C22" s="21" t="s">
        <v>14</v>
      </c>
      <c r="D22" s="22" t="s">
        <v>15</v>
      </c>
      <c r="E22" s="22" t="s">
        <v>15</v>
      </c>
      <c r="F22" s="22" t="s">
        <v>15</v>
      </c>
      <c r="G22" s="22" t="s">
        <v>15</v>
      </c>
      <c r="H22" s="34"/>
      <c r="I22" s="34"/>
      <c r="J22" s="34"/>
      <c r="K22" s="34"/>
      <c r="L22" s="34"/>
      <c r="M22" s="34"/>
      <c r="N22" s="34"/>
      <c r="O22" s="34"/>
      <c r="P22" s="34"/>
    </row>
    <row r="23">
      <c r="A23" s="28"/>
      <c r="B23" s="30" t="s">
        <v>163</v>
      </c>
      <c r="C23" s="21" t="s">
        <v>14</v>
      </c>
      <c r="D23" s="22" t="s">
        <v>15</v>
      </c>
      <c r="E23" s="22" t="s">
        <v>15</v>
      </c>
      <c r="F23" s="22" t="s">
        <v>15</v>
      </c>
      <c r="G23" s="22" t="s">
        <v>15</v>
      </c>
      <c r="H23" s="34"/>
      <c r="I23" s="34"/>
      <c r="J23" s="34"/>
      <c r="K23" s="34"/>
      <c r="L23" s="34"/>
      <c r="M23" s="34"/>
      <c r="N23" s="34"/>
      <c r="O23" s="34"/>
      <c r="P23" s="34"/>
    </row>
    <row r="24">
      <c r="A24" s="10"/>
      <c r="B24" s="10"/>
      <c r="C24" s="12"/>
      <c r="D24" s="13"/>
      <c r="E24" s="13"/>
      <c r="F24" s="13"/>
      <c r="G24" s="14"/>
    </row>
    <row r="25">
      <c r="A25" s="10"/>
      <c r="B25" s="11"/>
      <c r="C25" s="12"/>
      <c r="D25" s="13"/>
      <c r="E25" s="13"/>
      <c r="F25" s="13"/>
      <c r="G25" s="14"/>
    </row>
    <row r="26">
      <c r="A26" s="10"/>
      <c r="B26" s="10"/>
      <c r="C26" s="12"/>
      <c r="D26" s="13"/>
      <c r="E26" s="13"/>
      <c r="F26" s="13"/>
      <c r="G26" s="14"/>
    </row>
    <row r="27">
      <c r="A27" s="10"/>
      <c r="B27" s="10"/>
      <c r="C27" s="12"/>
      <c r="D27" s="13"/>
      <c r="E27" s="13"/>
      <c r="F27" s="13"/>
      <c r="G27" s="14"/>
    </row>
    <row r="28">
      <c r="A28" s="10"/>
      <c r="B28" s="10"/>
      <c r="C28" s="12"/>
      <c r="D28" s="13"/>
      <c r="E28" s="13"/>
      <c r="F28" s="13"/>
      <c r="G28" s="14"/>
    </row>
    <row r="29">
      <c r="A29" s="10"/>
      <c r="B29" s="10"/>
      <c r="C29" s="12"/>
      <c r="D29" s="13"/>
      <c r="E29" s="13"/>
      <c r="F29" s="13"/>
      <c r="G29" s="14"/>
    </row>
    <row r="30">
      <c r="A30" s="10"/>
      <c r="B30" s="11"/>
      <c r="C30" s="12"/>
      <c r="D30" s="13"/>
      <c r="E30" s="13"/>
      <c r="F30" s="13"/>
      <c r="G30" s="14"/>
    </row>
    <row r="31">
      <c r="A31" s="10"/>
      <c r="B31" s="11"/>
      <c r="C31" s="12"/>
      <c r="D31" s="13"/>
      <c r="E31" s="13"/>
      <c r="F31" s="13"/>
      <c r="G31" s="14"/>
    </row>
    <row r="32">
      <c r="A32" s="10"/>
      <c r="B32" s="10"/>
      <c r="C32" s="12"/>
      <c r="D32" s="13"/>
      <c r="E32" s="13"/>
      <c r="F32" s="13"/>
      <c r="G32" s="14"/>
    </row>
    <row r="33">
      <c r="A33" s="10"/>
      <c r="B33" s="10"/>
      <c r="C33" s="12"/>
      <c r="D33" s="13"/>
      <c r="E33" s="13"/>
      <c r="F33" s="13"/>
      <c r="G33" s="14"/>
    </row>
    <row r="34">
      <c r="A34" s="10"/>
      <c r="B34" s="10"/>
      <c r="C34" s="12"/>
      <c r="D34" s="13"/>
      <c r="E34" s="13"/>
      <c r="F34" s="13"/>
      <c r="G34" s="14"/>
    </row>
    <row r="35">
      <c r="A35" s="10"/>
      <c r="B35" s="10"/>
      <c r="C35" s="12"/>
      <c r="D35" s="13"/>
      <c r="E35" s="13"/>
      <c r="F35" s="13"/>
      <c r="G35" s="14"/>
    </row>
    <row r="36">
      <c r="A36" s="10"/>
      <c r="B36" s="10"/>
      <c r="C36" s="12"/>
      <c r="D36" s="13"/>
      <c r="E36" s="13"/>
      <c r="F36" s="13"/>
      <c r="G36" s="14"/>
    </row>
    <row r="37">
      <c r="A37" s="10"/>
      <c r="B37" s="11"/>
      <c r="C37" s="12"/>
      <c r="D37" s="13"/>
      <c r="E37" s="13"/>
      <c r="F37" s="13"/>
      <c r="G37" s="14"/>
    </row>
    <row r="38">
      <c r="A38" s="10"/>
      <c r="B38" s="10"/>
      <c r="C38" s="12"/>
      <c r="D38" s="13"/>
      <c r="E38" s="13"/>
      <c r="F38" s="13"/>
      <c r="G38" s="14"/>
    </row>
    <row r="39">
      <c r="A39" s="10"/>
      <c r="B39" s="11"/>
      <c r="C39" s="12"/>
      <c r="D39" s="13"/>
      <c r="E39" s="13"/>
      <c r="F39" s="13"/>
      <c r="G39" s="14"/>
    </row>
    <row r="40">
      <c r="A40" s="10"/>
      <c r="B40" s="10"/>
      <c r="C40" s="12"/>
      <c r="D40" s="13"/>
      <c r="E40" s="13"/>
      <c r="F40" s="13"/>
      <c r="G40" s="14"/>
    </row>
    <row r="41">
      <c r="A41" s="10"/>
      <c r="B41" s="10"/>
      <c r="C41" s="12"/>
      <c r="D41" s="13"/>
      <c r="E41" s="13"/>
      <c r="F41" s="13"/>
      <c r="G41" s="14"/>
    </row>
    <row r="42">
      <c r="A42" s="10"/>
      <c r="B42" s="10"/>
      <c r="C42" s="12"/>
      <c r="D42" s="13"/>
      <c r="E42" s="13"/>
      <c r="F42" s="13"/>
      <c r="G42" s="14"/>
    </row>
    <row r="43">
      <c r="A43" s="10"/>
      <c r="B43" s="10"/>
      <c r="C43" s="12"/>
      <c r="D43" s="13"/>
      <c r="E43" s="13"/>
      <c r="F43" s="13"/>
      <c r="G43" s="14"/>
    </row>
    <row r="44">
      <c r="A44" s="10"/>
      <c r="B44" s="10"/>
      <c r="C44" s="12"/>
      <c r="D44" s="13"/>
      <c r="E44" s="13"/>
      <c r="F44" s="13"/>
      <c r="G44" s="14"/>
    </row>
    <row r="45">
      <c r="A45" s="10"/>
      <c r="B45" s="10"/>
      <c r="C45" s="12"/>
      <c r="D45" s="13"/>
      <c r="E45" s="13"/>
      <c r="F45" s="13"/>
      <c r="G45" s="14"/>
    </row>
    <row r="46">
      <c r="A46" s="10"/>
      <c r="B46" s="10"/>
      <c r="C46" s="12"/>
      <c r="D46" s="13"/>
      <c r="E46" s="13"/>
      <c r="F46" s="13"/>
      <c r="G46" s="14"/>
    </row>
    <row r="47">
      <c r="A47" s="10"/>
      <c r="B47" s="10"/>
      <c r="C47" s="12"/>
      <c r="D47" s="13"/>
      <c r="E47" s="13"/>
      <c r="F47" s="13"/>
      <c r="G47" s="14"/>
    </row>
    <row r="48">
      <c r="A48" s="10"/>
      <c r="B48" s="10"/>
      <c r="C48" s="12"/>
      <c r="D48" s="13"/>
      <c r="E48" s="13"/>
      <c r="F48" s="13"/>
      <c r="G48" s="14"/>
    </row>
    <row r="49">
      <c r="A49" s="10"/>
      <c r="B49" s="10"/>
      <c r="C49" s="12"/>
      <c r="D49" s="13"/>
      <c r="E49" s="13"/>
      <c r="F49" s="13"/>
      <c r="G49" s="14"/>
    </row>
    <row r="50">
      <c r="A50" s="10"/>
      <c r="B50" s="10"/>
      <c r="C50" s="12"/>
      <c r="D50" s="13"/>
      <c r="E50" s="13"/>
      <c r="F50" s="13"/>
      <c r="G50" s="14"/>
    </row>
    <row r="51">
      <c r="A51" s="10"/>
      <c r="B51" s="10"/>
      <c r="C51" s="12"/>
      <c r="D51" s="13"/>
      <c r="E51" s="13"/>
      <c r="F51" s="13"/>
      <c r="G51" s="14"/>
    </row>
    <row r="52">
      <c r="A52" s="10"/>
      <c r="B52" s="10"/>
      <c r="C52" s="12"/>
      <c r="D52" s="13"/>
      <c r="E52" s="13"/>
      <c r="F52" s="13"/>
      <c r="G52" s="14"/>
    </row>
    <row r="53">
      <c r="A53" s="10"/>
      <c r="B53" s="10"/>
      <c r="C53" s="12"/>
      <c r="D53" s="13"/>
      <c r="E53" s="13"/>
      <c r="F53" s="13"/>
      <c r="G53" s="14"/>
    </row>
    <row r="54">
      <c r="A54" s="10"/>
      <c r="B54" s="10"/>
      <c r="C54" s="12"/>
      <c r="D54" s="13"/>
      <c r="E54" s="13"/>
      <c r="F54" s="13"/>
      <c r="G54" s="14"/>
    </row>
    <row r="55">
      <c r="A55" s="10"/>
      <c r="B55" s="10"/>
      <c r="C55" s="12"/>
      <c r="D55" s="13"/>
      <c r="E55" s="13"/>
      <c r="F55" s="13"/>
      <c r="G55" s="14"/>
    </row>
    <row r="56">
      <c r="A56" s="10"/>
      <c r="B56" s="10"/>
      <c r="C56" s="12"/>
      <c r="D56" s="13"/>
      <c r="E56" s="13"/>
      <c r="F56" s="13"/>
      <c r="G56" s="13"/>
    </row>
    <row r="57">
      <c r="A57" s="10"/>
      <c r="B57" s="10"/>
      <c r="C57" s="12"/>
      <c r="D57" s="13"/>
      <c r="E57" s="13"/>
      <c r="F57" s="13"/>
      <c r="G57" s="13"/>
    </row>
    <row r="58">
      <c r="A58" s="10"/>
      <c r="B58" s="10"/>
      <c r="C58" s="12"/>
      <c r="D58" s="13"/>
      <c r="E58" s="13"/>
      <c r="F58" s="13"/>
      <c r="G58" s="13"/>
    </row>
    <row r="59">
      <c r="A59" s="10"/>
      <c r="B59" s="10"/>
      <c r="C59" s="12"/>
      <c r="D59" s="13"/>
      <c r="E59" s="13"/>
      <c r="F59" s="13"/>
      <c r="G59" s="13"/>
    </row>
    <row r="60">
      <c r="A60" s="10"/>
      <c r="B60" s="10"/>
      <c r="C60" s="12"/>
      <c r="D60" s="13"/>
      <c r="E60" s="13"/>
      <c r="F60" s="13"/>
      <c r="G60" s="13"/>
    </row>
    <row r="61">
      <c r="A61" s="10"/>
      <c r="B61" s="10"/>
      <c r="C61" s="12"/>
      <c r="D61" s="13"/>
      <c r="E61" s="13"/>
      <c r="F61" s="13"/>
      <c r="G61" s="13"/>
    </row>
    <row r="62">
      <c r="A62" s="10"/>
      <c r="B62" s="10"/>
      <c r="C62" s="12"/>
      <c r="D62" s="13"/>
      <c r="E62" s="13"/>
      <c r="F62" s="13"/>
      <c r="G62" s="13"/>
    </row>
  </sheetData>
  <mergeCells count="11">
    <mergeCell ref="H15:O15"/>
    <mergeCell ref="H16:O16"/>
    <mergeCell ref="A18:A21"/>
    <mergeCell ref="A22:A23"/>
    <mergeCell ref="A1:G1"/>
    <mergeCell ref="A2:G2"/>
    <mergeCell ref="A4:A7"/>
    <mergeCell ref="A8:A9"/>
    <mergeCell ref="A10:A11"/>
    <mergeCell ref="A12:A14"/>
    <mergeCell ref="A15:A17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5.5"/>
  </cols>
  <sheetData>
    <row r="1">
      <c r="A1" s="41" t="s">
        <v>164</v>
      </c>
      <c r="B1" s="2"/>
      <c r="C1" s="2"/>
      <c r="D1" s="2"/>
      <c r="E1" s="2"/>
      <c r="F1" s="2"/>
      <c r="G1" s="3"/>
    </row>
    <row r="2">
      <c r="A2" s="4" t="s">
        <v>165</v>
      </c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9" t="s">
        <v>166</v>
      </c>
      <c r="B4" s="30" t="s">
        <v>167</v>
      </c>
      <c r="C4" s="21" t="s">
        <v>168</v>
      </c>
      <c r="D4" s="22" t="s">
        <v>15</v>
      </c>
      <c r="E4" s="22" t="s">
        <v>15</v>
      </c>
      <c r="F4" s="22" t="s">
        <v>15</v>
      </c>
      <c r="G4" s="22" t="s">
        <v>15</v>
      </c>
      <c r="H4" s="23" t="s">
        <v>16</v>
      </c>
      <c r="I4" s="23" t="s">
        <v>17</v>
      </c>
      <c r="J4" s="23" t="s">
        <v>18</v>
      </c>
      <c r="K4" s="23" t="s">
        <v>17</v>
      </c>
      <c r="L4" s="23" t="s">
        <v>19</v>
      </c>
      <c r="M4" s="23" t="s">
        <v>17</v>
      </c>
      <c r="N4" s="23" t="s">
        <v>20</v>
      </c>
      <c r="O4" s="24" t="s">
        <v>17</v>
      </c>
      <c r="P4" s="25" t="s">
        <v>21</v>
      </c>
    </row>
    <row r="5">
      <c r="A5" s="26"/>
      <c r="B5" s="30" t="s">
        <v>169</v>
      </c>
      <c r="C5" s="21" t="s">
        <v>168</v>
      </c>
      <c r="D5" s="22" t="s">
        <v>15</v>
      </c>
      <c r="E5" s="22" t="s">
        <v>15</v>
      </c>
      <c r="F5" s="22" t="s">
        <v>15</v>
      </c>
      <c r="G5" s="22" t="s">
        <v>15</v>
      </c>
      <c r="H5" s="25" t="s">
        <v>24</v>
      </c>
      <c r="I5" s="25">
        <f>countif(C:C,"a1")</f>
        <v>0</v>
      </c>
      <c r="J5" s="25" t="s">
        <v>25</v>
      </c>
      <c r="K5" s="27">
        <f>countif(C:C,"a2")</f>
        <v>0</v>
      </c>
      <c r="L5" s="25" t="s">
        <v>26</v>
      </c>
      <c r="M5" s="25">
        <f>countif(C:C,"a3")</f>
        <v>2</v>
      </c>
      <c r="N5" s="25" t="s">
        <v>27</v>
      </c>
      <c r="O5" s="25">
        <f>countif(C:C,"a4")</f>
        <v>0</v>
      </c>
      <c r="P5" s="25">
        <f t="shared" ref="P5:P15" si="1">sum(I5,K5,M5,O5)</f>
        <v>2</v>
      </c>
    </row>
    <row r="6">
      <c r="A6" s="28"/>
      <c r="B6" s="30" t="s">
        <v>170</v>
      </c>
      <c r="C6" s="21" t="s">
        <v>47</v>
      </c>
      <c r="D6" s="22" t="s">
        <v>15</v>
      </c>
      <c r="E6" s="22" t="s">
        <v>15</v>
      </c>
      <c r="F6" s="22" t="s">
        <v>15</v>
      </c>
      <c r="G6" s="22" t="s">
        <v>15</v>
      </c>
      <c r="H6" s="25" t="s">
        <v>29</v>
      </c>
      <c r="I6" s="25">
        <f>countif(C:C,"b1")</f>
        <v>0</v>
      </c>
      <c r="J6" s="25" t="s">
        <v>30</v>
      </c>
      <c r="K6" s="25">
        <f>countif(C:C,"b2")</f>
        <v>0</v>
      </c>
      <c r="L6" s="25" t="s">
        <v>31</v>
      </c>
      <c r="M6" s="25">
        <f>countif(C:C,"b3")</f>
        <v>2</v>
      </c>
      <c r="N6" s="25" t="s">
        <v>32</v>
      </c>
      <c r="O6" s="25">
        <v>0.0</v>
      </c>
      <c r="P6" s="25">
        <f t="shared" si="1"/>
        <v>2</v>
      </c>
    </row>
    <row r="7">
      <c r="A7" s="30" t="s">
        <v>171</v>
      </c>
      <c r="B7" s="30" t="s">
        <v>172</v>
      </c>
      <c r="C7" s="21" t="s">
        <v>87</v>
      </c>
      <c r="D7" s="22" t="s">
        <v>15</v>
      </c>
      <c r="E7" s="22" t="s">
        <v>15</v>
      </c>
      <c r="F7" s="22" t="s">
        <v>15</v>
      </c>
      <c r="G7" s="22" t="s">
        <v>15</v>
      </c>
      <c r="H7" s="25" t="s">
        <v>36</v>
      </c>
      <c r="I7" s="25">
        <f>countif(C:C,"c1")</f>
        <v>0</v>
      </c>
      <c r="J7" s="25" t="s">
        <v>37</v>
      </c>
      <c r="K7" s="25">
        <v>0.0</v>
      </c>
      <c r="L7" s="25" t="s">
        <v>38</v>
      </c>
      <c r="M7" s="25">
        <f>countif(C:C,"c3")</f>
        <v>2</v>
      </c>
      <c r="N7" s="25" t="s">
        <v>39</v>
      </c>
      <c r="O7" s="25">
        <f>countif(C:C,"c4")</f>
        <v>1</v>
      </c>
      <c r="P7" s="25">
        <f t="shared" si="1"/>
        <v>3</v>
      </c>
    </row>
    <row r="8">
      <c r="A8" s="19" t="s">
        <v>173</v>
      </c>
      <c r="B8" s="30" t="s">
        <v>174</v>
      </c>
      <c r="C8" s="21" t="s">
        <v>175</v>
      </c>
      <c r="D8" s="22" t="s">
        <v>15</v>
      </c>
      <c r="E8" s="22" t="s">
        <v>15</v>
      </c>
      <c r="F8" s="22" t="s">
        <v>15</v>
      </c>
      <c r="G8" s="22" t="s">
        <v>15</v>
      </c>
      <c r="H8" s="25" t="s">
        <v>42</v>
      </c>
      <c r="I8" s="27">
        <f>countif(C:C,"d1")</f>
        <v>0</v>
      </c>
      <c r="J8" s="25" t="s">
        <v>43</v>
      </c>
      <c r="K8" s="25">
        <f>countif(C:C,"d2")</f>
        <v>0</v>
      </c>
      <c r="L8" s="25" t="s">
        <v>44</v>
      </c>
      <c r="M8" s="25">
        <v>0.0</v>
      </c>
      <c r="N8" s="25" t="s">
        <v>45</v>
      </c>
      <c r="O8" s="25">
        <v>0.0</v>
      </c>
      <c r="P8" s="25">
        <f t="shared" si="1"/>
        <v>0</v>
      </c>
    </row>
    <row r="9">
      <c r="A9" s="26"/>
      <c r="B9" s="30" t="s">
        <v>176</v>
      </c>
      <c r="C9" s="21" t="s">
        <v>54</v>
      </c>
      <c r="D9" s="22" t="s">
        <v>15</v>
      </c>
      <c r="E9" s="22" t="s">
        <v>15</v>
      </c>
      <c r="F9" s="22" t="s">
        <v>15</v>
      </c>
      <c r="G9" s="22" t="s">
        <v>15</v>
      </c>
      <c r="H9" s="25" t="s">
        <v>48</v>
      </c>
      <c r="I9" s="25">
        <f>countif(C:C,"e1")</f>
        <v>0</v>
      </c>
      <c r="J9" s="25" t="s">
        <v>49</v>
      </c>
      <c r="K9" s="25">
        <v>0.0</v>
      </c>
      <c r="L9" s="25" t="s">
        <v>50</v>
      </c>
      <c r="M9" s="25">
        <v>0.0</v>
      </c>
      <c r="N9" s="25" t="s">
        <v>51</v>
      </c>
      <c r="O9" s="25">
        <f>countif(C:C,"e4")</f>
        <v>0</v>
      </c>
      <c r="P9" s="25">
        <f t="shared" si="1"/>
        <v>0</v>
      </c>
    </row>
    <row r="10">
      <c r="A10" s="28"/>
      <c r="B10" s="30" t="s">
        <v>177</v>
      </c>
      <c r="C10" s="21" t="s">
        <v>54</v>
      </c>
      <c r="D10" s="22" t="s">
        <v>15</v>
      </c>
      <c r="E10" s="22" t="s">
        <v>15</v>
      </c>
      <c r="F10" s="22" t="s">
        <v>15</v>
      </c>
      <c r="G10" s="22" t="s">
        <v>15</v>
      </c>
      <c r="H10" s="25" t="s">
        <v>55</v>
      </c>
      <c r="I10" s="27">
        <f>countif(C:C,"f1")</f>
        <v>0</v>
      </c>
      <c r="J10" s="25" t="s">
        <v>56</v>
      </c>
      <c r="K10" s="25">
        <v>0.0</v>
      </c>
      <c r="L10" s="25" t="s">
        <v>57</v>
      </c>
      <c r="M10" s="25">
        <f>countif(C:C,"f3")</f>
        <v>0</v>
      </c>
      <c r="N10" s="25" t="s">
        <v>58</v>
      </c>
      <c r="O10" s="25">
        <f>countif(C:C,"f4")</f>
        <v>0</v>
      </c>
      <c r="P10" s="25">
        <f t="shared" si="1"/>
        <v>0</v>
      </c>
    </row>
    <row r="11">
      <c r="A11" s="19" t="s">
        <v>178</v>
      </c>
      <c r="B11" s="30" t="s">
        <v>179</v>
      </c>
      <c r="C11" s="21" t="s">
        <v>180</v>
      </c>
      <c r="D11" s="22" t="s">
        <v>15</v>
      </c>
      <c r="E11" s="22" t="s">
        <v>15</v>
      </c>
      <c r="F11" s="22" t="s">
        <v>15</v>
      </c>
      <c r="G11" s="22" t="s">
        <v>15</v>
      </c>
      <c r="H11" s="25" t="s">
        <v>61</v>
      </c>
      <c r="I11" s="25">
        <f>countif(C:C,"g1")</f>
        <v>0</v>
      </c>
      <c r="J11" s="25" t="s">
        <v>62</v>
      </c>
      <c r="K11" s="25">
        <v>0.0</v>
      </c>
      <c r="L11" s="25" t="s">
        <v>63</v>
      </c>
      <c r="M11" s="25">
        <f>countif(C:C,"g3")</f>
        <v>2</v>
      </c>
      <c r="N11" s="25" t="s">
        <v>64</v>
      </c>
      <c r="O11" s="25">
        <f>countif(C:C,"g4")</f>
        <v>0</v>
      </c>
      <c r="P11" s="25">
        <f t="shared" si="1"/>
        <v>2</v>
      </c>
    </row>
    <row r="12">
      <c r="A12" s="28"/>
      <c r="B12" s="30" t="s">
        <v>181</v>
      </c>
      <c r="C12" s="21" t="s">
        <v>180</v>
      </c>
      <c r="D12" s="22" t="s">
        <v>15</v>
      </c>
      <c r="E12" s="22" t="s">
        <v>15</v>
      </c>
      <c r="F12" s="22" t="s">
        <v>15</v>
      </c>
      <c r="G12" s="22" t="s">
        <v>15</v>
      </c>
      <c r="H12" s="25" t="s">
        <v>66</v>
      </c>
      <c r="I12" s="25">
        <f>countif(C:C,"h1")</f>
        <v>0</v>
      </c>
      <c r="J12" s="25" t="s">
        <v>67</v>
      </c>
      <c r="K12" s="25">
        <f>countif(C:C,"h2")</f>
        <v>1</v>
      </c>
      <c r="L12" s="25" t="s">
        <v>68</v>
      </c>
      <c r="M12" s="25">
        <f>countif(C:C,"h3")</f>
        <v>2</v>
      </c>
      <c r="N12" s="25" t="s">
        <v>69</v>
      </c>
      <c r="O12" s="25">
        <f>countif(C:C,"h4")</f>
        <v>0</v>
      </c>
      <c r="P12" s="25">
        <f t="shared" si="1"/>
        <v>3</v>
      </c>
    </row>
    <row r="13">
      <c r="A13" s="19" t="s">
        <v>182</v>
      </c>
      <c r="B13" s="30" t="s">
        <v>183</v>
      </c>
      <c r="C13" s="21" t="s">
        <v>14</v>
      </c>
      <c r="D13" s="22" t="s">
        <v>15</v>
      </c>
      <c r="E13" s="22" t="s">
        <v>15</v>
      </c>
      <c r="F13" s="22" t="s">
        <v>15</v>
      </c>
      <c r="G13" s="22" t="s">
        <v>15</v>
      </c>
      <c r="H13" s="25" t="s">
        <v>72</v>
      </c>
      <c r="I13" s="25">
        <f>countif(C:C,"i1")</f>
        <v>0</v>
      </c>
      <c r="J13" s="25" t="s">
        <v>73</v>
      </c>
      <c r="K13" s="25">
        <f>countif(C:C,"i2")</f>
        <v>0</v>
      </c>
      <c r="L13" s="25" t="s">
        <v>74</v>
      </c>
      <c r="M13" s="25">
        <f>countif(C:C,"i3")</f>
        <v>1</v>
      </c>
      <c r="N13" s="25" t="s">
        <v>75</v>
      </c>
      <c r="O13" s="25">
        <f>countif(C:C,"i4")</f>
        <v>0</v>
      </c>
      <c r="P13" s="25">
        <f t="shared" si="1"/>
        <v>1</v>
      </c>
    </row>
    <row r="14">
      <c r="A14" s="28"/>
      <c r="B14" s="30" t="s">
        <v>184</v>
      </c>
      <c r="C14" s="21" t="s">
        <v>14</v>
      </c>
      <c r="D14" s="22" t="s">
        <v>15</v>
      </c>
      <c r="E14" s="22" t="s">
        <v>15</v>
      </c>
      <c r="F14" s="22" t="s">
        <v>15</v>
      </c>
      <c r="G14" s="22" t="s">
        <v>15</v>
      </c>
      <c r="H14" s="25" t="s">
        <v>78</v>
      </c>
      <c r="I14" s="25">
        <f>countif(C:C,"j1")</f>
        <v>0</v>
      </c>
      <c r="J14" s="25" t="s">
        <v>79</v>
      </c>
      <c r="K14" s="25">
        <f>countif(C:C,"j2")</f>
        <v>0</v>
      </c>
      <c r="L14" s="25" t="s">
        <v>80</v>
      </c>
      <c r="M14" s="25">
        <f>countif(C:C,"j3")</f>
        <v>0</v>
      </c>
      <c r="N14" s="25" t="s">
        <v>81</v>
      </c>
      <c r="O14" s="25">
        <f>countif(C:C,"j4")</f>
        <v>0</v>
      </c>
      <c r="P14" s="25">
        <f t="shared" si="1"/>
        <v>0</v>
      </c>
    </row>
    <row r="15">
      <c r="A15" s="19" t="s">
        <v>185</v>
      </c>
      <c r="B15" s="30" t="s">
        <v>186</v>
      </c>
      <c r="C15" s="21" t="s">
        <v>187</v>
      </c>
      <c r="D15" s="22" t="s">
        <v>15</v>
      </c>
      <c r="E15" s="22" t="s">
        <v>15</v>
      </c>
      <c r="F15" s="22" t="s">
        <v>15</v>
      </c>
      <c r="G15" s="22" t="s">
        <v>15</v>
      </c>
      <c r="H15" s="25" t="s">
        <v>84</v>
      </c>
      <c r="P15" s="25">
        <f t="shared" si="1"/>
        <v>0</v>
      </c>
    </row>
    <row r="16">
      <c r="A16" s="26"/>
      <c r="B16" s="30" t="s">
        <v>188</v>
      </c>
      <c r="C16" s="21" t="s">
        <v>189</v>
      </c>
      <c r="D16" s="22" t="s">
        <v>15</v>
      </c>
      <c r="E16" s="22" t="s">
        <v>15</v>
      </c>
      <c r="F16" s="22" t="s">
        <v>15</v>
      </c>
      <c r="G16" s="22" t="s">
        <v>15</v>
      </c>
      <c r="H16" s="33" t="s">
        <v>88</v>
      </c>
      <c r="P16" s="25">
        <f>sum(P3:P15)</f>
        <v>13</v>
      </c>
    </row>
    <row r="17">
      <c r="A17" s="28"/>
      <c r="B17" s="30" t="s">
        <v>190</v>
      </c>
      <c r="C17" s="21" t="s">
        <v>187</v>
      </c>
      <c r="D17" s="22" t="s">
        <v>15</v>
      </c>
      <c r="E17" s="22" t="s">
        <v>15</v>
      </c>
      <c r="F17" s="22" t="s">
        <v>15</v>
      </c>
      <c r="G17" s="22" t="s">
        <v>15</v>
      </c>
      <c r="H17" s="34"/>
      <c r="I17" s="25" t="s">
        <v>90</v>
      </c>
      <c r="J17" s="25" t="s">
        <v>91</v>
      </c>
      <c r="K17" s="34"/>
      <c r="L17" s="34"/>
      <c r="M17" s="34"/>
      <c r="N17" s="34"/>
      <c r="O17" s="34"/>
      <c r="P17" s="34"/>
    </row>
    <row r="18">
      <c r="A18" s="10"/>
      <c r="B18" s="10"/>
      <c r="C18" s="12"/>
      <c r="D18" s="13"/>
      <c r="E18" s="13"/>
      <c r="F18" s="13"/>
      <c r="G18" s="16"/>
      <c r="H18" s="25" t="s">
        <v>5</v>
      </c>
      <c r="I18" s="25">
        <f>countif(D:D,"o")</f>
        <v>0</v>
      </c>
      <c r="J18" s="25">
        <f>countif(D:D,"x")</f>
        <v>14</v>
      </c>
      <c r="K18" s="34"/>
      <c r="L18" s="34"/>
      <c r="M18" s="34"/>
      <c r="N18" s="34"/>
      <c r="O18" s="34"/>
      <c r="P18" s="34"/>
    </row>
    <row r="19">
      <c r="A19" s="10"/>
      <c r="B19" s="10"/>
      <c r="C19" s="12"/>
      <c r="D19" s="13"/>
      <c r="E19" s="13"/>
      <c r="F19" s="13"/>
      <c r="G19" s="16"/>
      <c r="H19" s="25" t="s">
        <v>6</v>
      </c>
      <c r="I19" s="25">
        <f>countif(E:E,"o")</f>
        <v>0</v>
      </c>
      <c r="J19" s="25">
        <f>countif(E:E,"x")</f>
        <v>14</v>
      </c>
      <c r="K19" s="34"/>
      <c r="L19" s="34"/>
      <c r="M19" s="34"/>
      <c r="N19" s="34"/>
      <c r="O19" s="34"/>
      <c r="P19" s="34"/>
    </row>
    <row r="20">
      <c r="A20" s="10"/>
      <c r="B20" s="10"/>
      <c r="C20" s="12"/>
      <c r="D20" s="13"/>
      <c r="E20" s="13"/>
      <c r="F20" s="13"/>
      <c r="G20" s="16"/>
      <c r="H20" s="25" t="s">
        <v>7</v>
      </c>
      <c r="I20" s="25">
        <f>countif(F:F,"o")</f>
        <v>0</v>
      </c>
      <c r="J20" s="25">
        <f>countif(F:F,"x")</f>
        <v>14</v>
      </c>
      <c r="K20" s="34"/>
      <c r="L20" s="34"/>
      <c r="M20" s="34"/>
      <c r="N20" s="34"/>
      <c r="O20" s="34"/>
      <c r="P20" s="34"/>
    </row>
    <row r="21">
      <c r="A21" s="10"/>
      <c r="B21" s="10"/>
      <c r="C21" s="12"/>
      <c r="D21" s="13"/>
      <c r="E21" s="13"/>
      <c r="F21" s="13"/>
      <c r="G21" s="14"/>
      <c r="H21" s="25" t="s">
        <v>8</v>
      </c>
      <c r="I21" s="25">
        <f>countif(G:G,"o")</f>
        <v>0</v>
      </c>
      <c r="J21" s="25">
        <f>countif(G:G,"x")</f>
        <v>14</v>
      </c>
      <c r="K21" s="34"/>
      <c r="L21" s="34"/>
      <c r="M21" s="34"/>
      <c r="N21" s="34"/>
      <c r="O21" s="34"/>
      <c r="P21" s="34"/>
    </row>
    <row r="22">
      <c r="A22" s="10"/>
      <c r="B22" s="10"/>
      <c r="C22" s="12"/>
      <c r="D22" s="13"/>
      <c r="E22" s="13"/>
      <c r="F22" s="13"/>
      <c r="G22" s="14"/>
      <c r="H22" s="34"/>
      <c r="I22" s="34"/>
      <c r="J22" s="34"/>
      <c r="K22" s="34"/>
      <c r="L22" s="34"/>
      <c r="M22" s="34"/>
      <c r="N22" s="34"/>
      <c r="O22" s="34"/>
      <c r="P22" s="34"/>
    </row>
    <row r="23">
      <c r="A23" s="10"/>
      <c r="B23" s="10"/>
      <c r="C23" s="12"/>
      <c r="D23" s="13"/>
      <c r="E23" s="13"/>
      <c r="F23" s="13"/>
      <c r="G23" s="14"/>
      <c r="H23" s="34"/>
      <c r="I23" s="34"/>
      <c r="J23" s="34"/>
      <c r="K23" s="34"/>
      <c r="L23" s="34"/>
      <c r="M23" s="34"/>
      <c r="N23" s="34"/>
      <c r="O23" s="34"/>
      <c r="P23" s="34"/>
    </row>
    <row r="24">
      <c r="A24" s="10"/>
      <c r="B24" s="10"/>
      <c r="C24" s="12"/>
      <c r="D24" s="13"/>
      <c r="E24" s="13"/>
      <c r="F24" s="13"/>
      <c r="G24" s="14"/>
    </row>
    <row r="25">
      <c r="A25" s="10"/>
      <c r="B25" s="11"/>
      <c r="C25" s="12"/>
      <c r="D25" s="13"/>
      <c r="E25" s="13"/>
      <c r="F25" s="13"/>
      <c r="G25" s="14"/>
    </row>
    <row r="26">
      <c r="A26" s="10"/>
      <c r="B26" s="10"/>
      <c r="C26" s="12"/>
      <c r="D26" s="13"/>
      <c r="E26" s="13"/>
      <c r="F26" s="13"/>
      <c r="G26" s="14"/>
    </row>
    <row r="27">
      <c r="A27" s="10"/>
      <c r="B27" s="10"/>
      <c r="C27" s="12"/>
      <c r="D27" s="13"/>
      <c r="E27" s="13"/>
      <c r="F27" s="13"/>
      <c r="G27" s="14"/>
    </row>
    <row r="28">
      <c r="A28" s="10"/>
      <c r="B28" s="10"/>
      <c r="C28" s="12"/>
      <c r="D28" s="13"/>
      <c r="E28" s="13"/>
      <c r="F28" s="13"/>
      <c r="G28" s="14"/>
    </row>
    <row r="29">
      <c r="A29" s="10"/>
      <c r="B29" s="10"/>
      <c r="C29" s="12"/>
      <c r="D29" s="13"/>
      <c r="E29" s="13"/>
      <c r="F29" s="13"/>
      <c r="G29" s="14"/>
    </row>
    <row r="30">
      <c r="A30" s="10"/>
      <c r="B30" s="11"/>
      <c r="C30" s="12"/>
      <c r="D30" s="13"/>
      <c r="E30" s="13"/>
      <c r="F30" s="13"/>
      <c r="G30" s="14"/>
    </row>
    <row r="31">
      <c r="A31" s="10"/>
      <c r="B31" s="11"/>
      <c r="C31" s="12"/>
      <c r="D31" s="13"/>
      <c r="E31" s="13"/>
      <c r="F31" s="13"/>
      <c r="G31" s="14"/>
    </row>
    <row r="32">
      <c r="A32" s="10"/>
      <c r="B32" s="10"/>
      <c r="C32" s="12"/>
      <c r="D32" s="13"/>
      <c r="E32" s="13"/>
      <c r="F32" s="13"/>
      <c r="G32" s="14"/>
    </row>
    <row r="33">
      <c r="A33" s="10"/>
      <c r="B33" s="10"/>
      <c r="C33" s="12"/>
      <c r="D33" s="13"/>
      <c r="E33" s="13"/>
      <c r="F33" s="13"/>
      <c r="G33" s="14"/>
    </row>
    <row r="34">
      <c r="A34" s="10"/>
      <c r="B34" s="10"/>
      <c r="C34" s="12"/>
      <c r="D34" s="13"/>
      <c r="E34" s="13"/>
      <c r="F34" s="13"/>
      <c r="G34" s="14"/>
    </row>
    <row r="35">
      <c r="A35" s="10"/>
      <c r="B35" s="10"/>
      <c r="C35" s="12"/>
      <c r="D35" s="13"/>
      <c r="E35" s="13"/>
      <c r="F35" s="13"/>
      <c r="G35" s="14"/>
    </row>
    <row r="36">
      <c r="A36" s="10"/>
      <c r="B36" s="10"/>
      <c r="C36" s="12"/>
      <c r="D36" s="13"/>
      <c r="E36" s="13"/>
      <c r="F36" s="13"/>
      <c r="G36" s="14"/>
    </row>
    <row r="37">
      <c r="A37" s="10"/>
      <c r="B37" s="11"/>
      <c r="C37" s="12"/>
      <c r="D37" s="13"/>
      <c r="E37" s="13"/>
      <c r="F37" s="13"/>
      <c r="G37" s="14"/>
    </row>
    <row r="38">
      <c r="A38" s="10"/>
      <c r="B38" s="10"/>
      <c r="C38" s="12"/>
      <c r="D38" s="13"/>
      <c r="E38" s="13"/>
      <c r="F38" s="13"/>
      <c r="G38" s="14"/>
    </row>
    <row r="39">
      <c r="A39" s="10"/>
      <c r="B39" s="11"/>
      <c r="C39" s="12"/>
      <c r="D39" s="13"/>
      <c r="E39" s="13"/>
      <c r="F39" s="13"/>
      <c r="G39" s="14"/>
    </row>
    <row r="40">
      <c r="A40" s="10"/>
      <c r="B40" s="10"/>
      <c r="C40" s="12"/>
      <c r="D40" s="13"/>
      <c r="E40" s="13"/>
      <c r="F40" s="13"/>
      <c r="G40" s="14"/>
    </row>
    <row r="41">
      <c r="A41" s="10"/>
      <c r="B41" s="10"/>
      <c r="C41" s="12"/>
      <c r="D41" s="13"/>
      <c r="E41" s="13"/>
      <c r="F41" s="13"/>
      <c r="G41" s="14"/>
    </row>
    <row r="42">
      <c r="A42" s="10"/>
      <c r="B42" s="10"/>
      <c r="C42" s="12"/>
      <c r="D42" s="13"/>
      <c r="E42" s="13"/>
      <c r="F42" s="13"/>
      <c r="G42" s="14"/>
    </row>
    <row r="43">
      <c r="A43" s="10"/>
      <c r="B43" s="10"/>
      <c r="C43" s="12"/>
      <c r="D43" s="13"/>
      <c r="E43" s="13"/>
      <c r="F43" s="13"/>
      <c r="G43" s="14"/>
    </row>
    <row r="44">
      <c r="A44" s="10"/>
      <c r="B44" s="10"/>
      <c r="C44" s="12"/>
      <c r="D44" s="13"/>
      <c r="E44" s="13"/>
      <c r="F44" s="13"/>
      <c r="G44" s="14"/>
    </row>
    <row r="45">
      <c r="A45" s="10"/>
      <c r="B45" s="10"/>
      <c r="C45" s="12"/>
      <c r="D45" s="13"/>
      <c r="E45" s="13"/>
      <c r="F45" s="13"/>
      <c r="G45" s="14"/>
    </row>
    <row r="46">
      <c r="A46" s="10"/>
      <c r="B46" s="10"/>
      <c r="C46" s="12"/>
      <c r="D46" s="13"/>
      <c r="E46" s="13"/>
      <c r="F46" s="13"/>
      <c r="G46" s="14"/>
    </row>
    <row r="47">
      <c r="A47" s="10"/>
      <c r="B47" s="10"/>
      <c r="C47" s="12"/>
      <c r="D47" s="13"/>
      <c r="E47" s="13"/>
      <c r="F47" s="13"/>
      <c r="G47" s="14"/>
    </row>
    <row r="48">
      <c r="A48" s="10"/>
      <c r="B48" s="10"/>
      <c r="C48" s="12"/>
      <c r="D48" s="13"/>
      <c r="E48" s="13"/>
      <c r="F48" s="13"/>
      <c r="G48" s="14"/>
    </row>
    <row r="49">
      <c r="A49" s="10"/>
      <c r="B49" s="10"/>
      <c r="C49" s="12"/>
      <c r="D49" s="13"/>
      <c r="E49" s="13"/>
      <c r="F49" s="13"/>
      <c r="G49" s="14"/>
    </row>
    <row r="50">
      <c r="A50" s="10"/>
      <c r="B50" s="10"/>
      <c r="C50" s="12"/>
      <c r="D50" s="13"/>
      <c r="E50" s="13"/>
      <c r="F50" s="13"/>
      <c r="G50" s="14"/>
    </row>
    <row r="51">
      <c r="A51" s="10"/>
      <c r="B51" s="10"/>
      <c r="C51" s="12"/>
      <c r="D51" s="13"/>
      <c r="E51" s="13"/>
      <c r="F51" s="13"/>
      <c r="G51" s="14"/>
    </row>
    <row r="52">
      <c r="A52" s="10"/>
      <c r="B52" s="10"/>
      <c r="C52" s="12"/>
      <c r="D52" s="13"/>
      <c r="E52" s="13"/>
      <c r="F52" s="13"/>
      <c r="G52" s="14"/>
    </row>
    <row r="53">
      <c r="A53" s="10"/>
      <c r="B53" s="10"/>
      <c r="C53" s="12"/>
      <c r="D53" s="13"/>
      <c r="E53" s="13"/>
      <c r="F53" s="13"/>
      <c r="G53" s="14"/>
    </row>
    <row r="54">
      <c r="A54" s="10"/>
      <c r="B54" s="10"/>
      <c r="C54" s="12"/>
      <c r="D54" s="13"/>
      <c r="E54" s="13"/>
      <c r="F54" s="13"/>
      <c r="G54" s="14"/>
    </row>
    <row r="55">
      <c r="A55" s="10"/>
      <c r="B55" s="10"/>
      <c r="C55" s="12"/>
      <c r="D55" s="13"/>
      <c r="E55" s="13"/>
      <c r="F55" s="13"/>
      <c r="G55" s="14"/>
    </row>
    <row r="56">
      <c r="A56" s="10"/>
      <c r="B56" s="10"/>
      <c r="C56" s="12"/>
      <c r="D56" s="13"/>
      <c r="E56" s="13"/>
      <c r="F56" s="13"/>
      <c r="G56" s="13"/>
    </row>
    <row r="57">
      <c r="A57" s="10"/>
      <c r="B57" s="10"/>
      <c r="C57" s="12"/>
      <c r="D57" s="13"/>
      <c r="E57" s="13"/>
      <c r="F57" s="13"/>
      <c r="G57" s="13"/>
    </row>
    <row r="58">
      <c r="A58" s="10"/>
      <c r="B58" s="10"/>
      <c r="C58" s="12"/>
      <c r="D58" s="13"/>
      <c r="E58" s="13"/>
      <c r="F58" s="13"/>
      <c r="G58" s="13"/>
    </row>
    <row r="59">
      <c r="A59" s="10"/>
      <c r="B59" s="10"/>
      <c r="C59" s="12"/>
      <c r="D59" s="13"/>
      <c r="E59" s="13"/>
      <c r="F59" s="13"/>
      <c r="G59" s="13"/>
    </row>
    <row r="60">
      <c r="A60" s="10"/>
      <c r="B60" s="10"/>
      <c r="C60" s="12"/>
      <c r="D60" s="13"/>
      <c r="E60" s="13"/>
      <c r="F60" s="13"/>
      <c r="G60" s="13"/>
    </row>
    <row r="61">
      <c r="A61" s="10"/>
      <c r="B61" s="10"/>
      <c r="C61" s="12"/>
      <c r="D61" s="13"/>
      <c r="E61" s="13"/>
      <c r="F61" s="13"/>
      <c r="G61" s="13"/>
    </row>
    <row r="62">
      <c r="A62" s="10"/>
      <c r="B62" s="10"/>
      <c r="C62" s="12"/>
      <c r="D62" s="13"/>
      <c r="E62" s="13"/>
      <c r="F62" s="13"/>
      <c r="G62" s="13"/>
    </row>
  </sheetData>
  <mergeCells count="9">
    <mergeCell ref="H15:O15"/>
    <mergeCell ref="H16:O16"/>
    <mergeCell ref="A1:G1"/>
    <mergeCell ref="A2:G2"/>
    <mergeCell ref="A4:A6"/>
    <mergeCell ref="A8:A10"/>
    <mergeCell ref="A11:A12"/>
    <mergeCell ref="A13:A14"/>
    <mergeCell ref="A15:A17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7.88"/>
  </cols>
  <sheetData>
    <row r="1">
      <c r="A1" s="42" t="s">
        <v>191</v>
      </c>
      <c r="B1" s="2"/>
      <c r="C1" s="2"/>
      <c r="D1" s="2"/>
      <c r="E1" s="2"/>
      <c r="F1" s="2"/>
      <c r="G1" s="3"/>
    </row>
    <row r="2">
      <c r="A2" s="4" t="s">
        <v>192</v>
      </c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29" t="s">
        <v>193</v>
      </c>
      <c r="B4" s="30" t="s">
        <v>194</v>
      </c>
      <c r="C4" s="21" t="s">
        <v>111</v>
      </c>
      <c r="D4" s="22" t="s">
        <v>15</v>
      </c>
      <c r="E4" s="22" t="s">
        <v>15</v>
      </c>
      <c r="F4" s="22" t="s">
        <v>15</v>
      </c>
      <c r="G4" s="22" t="s">
        <v>15</v>
      </c>
      <c r="H4" s="23" t="s">
        <v>16</v>
      </c>
      <c r="I4" s="23" t="s">
        <v>17</v>
      </c>
      <c r="J4" s="23" t="s">
        <v>18</v>
      </c>
      <c r="K4" s="23" t="s">
        <v>17</v>
      </c>
      <c r="L4" s="23" t="s">
        <v>19</v>
      </c>
      <c r="M4" s="23" t="s">
        <v>17</v>
      </c>
      <c r="N4" s="23" t="s">
        <v>20</v>
      </c>
      <c r="O4" s="24" t="s">
        <v>17</v>
      </c>
      <c r="P4" s="25" t="s">
        <v>21</v>
      </c>
    </row>
    <row r="5">
      <c r="A5" s="26"/>
      <c r="B5" s="30" t="s">
        <v>195</v>
      </c>
      <c r="C5" s="21" t="s">
        <v>175</v>
      </c>
      <c r="D5" s="22" t="s">
        <v>15</v>
      </c>
      <c r="E5" s="22" t="s">
        <v>15</v>
      </c>
      <c r="F5" s="22" t="s">
        <v>15</v>
      </c>
      <c r="G5" s="22" t="s">
        <v>15</v>
      </c>
      <c r="H5" s="25" t="s">
        <v>24</v>
      </c>
      <c r="I5" s="25">
        <f>countif(C:C,"a1")</f>
        <v>0</v>
      </c>
      <c r="J5" s="25" t="s">
        <v>25</v>
      </c>
      <c r="K5" s="27">
        <f>countif(C:C,"a2")</f>
        <v>0</v>
      </c>
      <c r="L5" s="25" t="s">
        <v>26</v>
      </c>
      <c r="M5" s="25">
        <f>countif(C:C,"a3")</f>
        <v>2</v>
      </c>
      <c r="N5" s="25" t="s">
        <v>27</v>
      </c>
      <c r="O5" s="25">
        <f>countif(C:C,"a4")</f>
        <v>0</v>
      </c>
      <c r="P5" s="25">
        <f t="shared" ref="P5:P15" si="1">sum(I5,K5,M5,O5)</f>
        <v>2</v>
      </c>
    </row>
    <row r="6" ht="18.0" customHeight="1">
      <c r="A6" s="26"/>
      <c r="B6" s="43" t="s">
        <v>196</v>
      </c>
      <c r="C6" s="44" t="s">
        <v>197</v>
      </c>
      <c r="D6" s="45" t="s">
        <v>94</v>
      </c>
      <c r="E6" s="22" t="s">
        <v>15</v>
      </c>
      <c r="F6" s="22" t="s">
        <v>15</v>
      </c>
      <c r="G6" s="22" t="s">
        <v>15</v>
      </c>
      <c r="H6" s="25" t="s">
        <v>29</v>
      </c>
      <c r="I6" s="25">
        <f>countif(C:C,"b1")</f>
        <v>0</v>
      </c>
      <c r="J6" s="25" t="s">
        <v>30</v>
      </c>
      <c r="K6" s="25">
        <f>countif(C:C,"b2")</f>
        <v>0</v>
      </c>
      <c r="L6" s="25" t="s">
        <v>31</v>
      </c>
      <c r="M6" s="25">
        <f>countif(C:C,"b3")</f>
        <v>0</v>
      </c>
      <c r="N6" s="25" t="s">
        <v>32</v>
      </c>
      <c r="O6" s="25">
        <v>0.0</v>
      </c>
      <c r="P6" s="25">
        <f t="shared" si="1"/>
        <v>0</v>
      </c>
    </row>
    <row r="7">
      <c r="A7" s="28"/>
      <c r="B7" s="43" t="s">
        <v>198</v>
      </c>
      <c r="C7" s="44" t="s">
        <v>54</v>
      </c>
      <c r="D7" s="45" t="s">
        <v>94</v>
      </c>
      <c r="E7" s="22" t="s">
        <v>15</v>
      </c>
      <c r="F7" s="22" t="s">
        <v>15</v>
      </c>
      <c r="G7" s="22" t="s">
        <v>15</v>
      </c>
      <c r="H7" s="25" t="s">
        <v>36</v>
      </c>
      <c r="I7" s="25">
        <f>countif(C:C,"c1")</f>
        <v>2</v>
      </c>
      <c r="J7" s="25" t="s">
        <v>37</v>
      </c>
      <c r="K7" s="25">
        <v>0.0</v>
      </c>
      <c r="L7" s="25" t="s">
        <v>38</v>
      </c>
      <c r="M7" s="25">
        <f>countif(C:C,"c3")</f>
        <v>1</v>
      </c>
      <c r="N7" s="25" t="s">
        <v>39</v>
      </c>
      <c r="O7" s="25">
        <f>countif(C:C,"c4")</f>
        <v>0</v>
      </c>
      <c r="P7" s="25">
        <f t="shared" si="1"/>
        <v>3</v>
      </c>
    </row>
    <row r="8">
      <c r="A8" s="29" t="s">
        <v>199</v>
      </c>
      <c r="B8" s="46" t="s">
        <v>200</v>
      </c>
      <c r="C8" s="21" t="s">
        <v>168</v>
      </c>
      <c r="D8" s="22" t="s">
        <v>15</v>
      </c>
      <c r="E8" s="22" t="s">
        <v>15</v>
      </c>
      <c r="F8" s="22" t="s">
        <v>15</v>
      </c>
      <c r="G8" s="22" t="s">
        <v>15</v>
      </c>
      <c r="H8" s="25" t="s">
        <v>42</v>
      </c>
      <c r="I8" s="27">
        <f>countif(C:C,"d1")</f>
        <v>0</v>
      </c>
      <c r="J8" s="25" t="s">
        <v>43</v>
      </c>
      <c r="K8" s="25">
        <f>countif(C:C,"d2")</f>
        <v>0</v>
      </c>
      <c r="L8" s="25" t="s">
        <v>44</v>
      </c>
      <c r="M8" s="25">
        <v>0.0</v>
      </c>
      <c r="N8" s="25" t="s">
        <v>45</v>
      </c>
      <c r="O8" s="25">
        <v>0.0</v>
      </c>
      <c r="P8" s="25">
        <f t="shared" si="1"/>
        <v>0</v>
      </c>
    </row>
    <row r="9">
      <c r="A9" s="26"/>
      <c r="B9" s="30" t="s">
        <v>201</v>
      </c>
      <c r="C9" s="21" t="s">
        <v>202</v>
      </c>
      <c r="D9" s="22" t="s">
        <v>15</v>
      </c>
      <c r="E9" s="22" t="s">
        <v>15</v>
      </c>
      <c r="F9" s="22" t="s">
        <v>15</v>
      </c>
      <c r="G9" s="22" t="s">
        <v>15</v>
      </c>
      <c r="H9" s="25" t="s">
        <v>48</v>
      </c>
      <c r="I9" s="25">
        <f>countif(C:C,"e1")</f>
        <v>0</v>
      </c>
      <c r="J9" s="25" t="s">
        <v>49</v>
      </c>
      <c r="K9" s="25">
        <v>0.0</v>
      </c>
      <c r="L9" s="25" t="s">
        <v>50</v>
      </c>
      <c r="M9" s="25">
        <v>0.0</v>
      </c>
      <c r="N9" s="25" t="s">
        <v>51</v>
      </c>
      <c r="O9" s="25">
        <f>countif(C:C,"e4")</f>
        <v>0</v>
      </c>
      <c r="P9" s="25">
        <f t="shared" si="1"/>
        <v>0</v>
      </c>
    </row>
    <row r="10">
      <c r="A10" s="28"/>
      <c r="B10" s="30" t="s">
        <v>203</v>
      </c>
      <c r="C10" s="21" t="s">
        <v>104</v>
      </c>
      <c r="D10" s="22" t="s">
        <v>15</v>
      </c>
      <c r="E10" s="22" t="s">
        <v>15</v>
      </c>
      <c r="F10" s="22" t="s">
        <v>15</v>
      </c>
      <c r="G10" s="22" t="s">
        <v>15</v>
      </c>
      <c r="H10" s="25" t="s">
        <v>55</v>
      </c>
      <c r="I10" s="27">
        <f>countif(C:C,"f1")</f>
        <v>1</v>
      </c>
      <c r="J10" s="25" t="s">
        <v>56</v>
      </c>
      <c r="K10" s="25">
        <v>0.0</v>
      </c>
      <c r="L10" s="25" t="s">
        <v>57</v>
      </c>
      <c r="M10" s="25">
        <f>countif(C:C,"f3")</f>
        <v>1</v>
      </c>
      <c r="N10" s="25" t="s">
        <v>58</v>
      </c>
      <c r="O10" s="25">
        <f>countif(C:C,"f4")</f>
        <v>1</v>
      </c>
      <c r="P10" s="25">
        <f t="shared" si="1"/>
        <v>3</v>
      </c>
    </row>
    <row r="11">
      <c r="A11" s="29" t="s">
        <v>204</v>
      </c>
      <c r="B11" s="30" t="s">
        <v>205</v>
      </c>
      <c r="C11" s="21" t="s">
        <v>14</v>
      </c>
      <c r="D11" s="22" t="s">
        <v>15</v>
      </c>
      <c r="E11" s="22" t="s">
        <v>15</v>
      </c>
      <c r="F11" s="22" t="s">
        <v>15</v>
      </c>
      <c r="G11" s="22" t="s">
        <v>15</v>
      </c>
      <c r="H11" s="25" t="s">
        <v>61</v>
      </c>
      <c r="I11" s="25">
        <f>countif(C:C,"g1")</f>
        <v>0</v>
      </c>
      <c r="J11" s="25" t="s">
        <v>62</v>
      </c>
      <c r="K11" s="25">
        <v>0.0</v>
      </c>
      <c r="L11" s="25" t="s">
        <v>63</v>
      </c>
      <c r="M11" s="25">
        <f>countif(C:C,"g3")</f>
        <v>0</v>
      </c>
      <c r="N11" s="25" t="s">
        <v>64</v>
      </c>
      <c r="O11" s="25">
        <f>countif(C:C,"g4")</f>
        <v>0</v>
      </c>
      <c r="P11" s="25">
        <f t="shared" si="1"/>
        <v>0</v>
      </c>
    </row>
    <row r="12">
      <c r="A12" s="28"/>
      <c r="B12" s="30" t="s">
        <v>206</v>
      </c>
      <c r="C12" s="21" t="s">
        <v>207</v>
      </c>
      <c r="D12" s="22" t="s">
        <v>15</v>
      </c>
      <c r="E12" s="22" t="s">
        <v>15</v>
      </c>
      <c r="F12" s="22" t="s">
        <v>15</v>
      </c>
      <c r="G12" s="22" t="s">
        <v>15</v>
      </c>
      <c r="H12" s="25" t="s">
        <v>66</v>
      </c>
      <c r="I12" s="25">
        <f>countif(C:C,"h1")</f>
        <v>0</v>
      </c>
      <c r="J12" s="25" t="s">
        <v>67</v>
      </c>
      <c r="K12" s="25">
        <f>countif(C:C,"h2")</f>
        <v>0</v>
      </c>
      <c r="L12" s="25" t="s">
        <v>68</v>
      </c>
      <c r="M12" s="25">
        <f>countif(C:C,"h3")</f>
        <v>1</v>
      </c>
      <c r="N12" s="25" t="s">
        <v>69</v>
      </c>
      <c r="O12" s="25">
        <f>countif(C:C,"h4")</f>
        <v>0</v>
      </c>
      <c r="P12" s="25">
        <f t="shared" si="1"/>
        <v>1</v>
      </c>
    </row>
    <row r="13">
      <c r="A13" s="29" t="s">
        <v>208</v>
      </c>
      <c r="B13" s="30" t="s">
        <v>209</v>
      </c>
      <c r="C13" s="21" t="s">
        <v>202</v>
      </c>
      <c r="D13" s="22" t="s">
        <v>15</v>
      </c>
      <c r="E13" s="22" t="s">
        <v>15</v>
      </c>
      <c r="F13" s="22" t="s">
        <v>15</v>
      </c>
      <c r="G13" s="22" t="s">
        <v>15</v>
      </c>
      <c r="H13" s="25" t="s">
        <v>72</v>
      </c>
      <c r="I13" s="25">
        <f>countif(C:C,"i1")</f>
        <v>0</v>
      </c>
      <c r="J13" s="25" t="s">
        <v>73</v>
      </c>
      <c r="K13" s="25">
        <f>countif(C:C,"i2")</f>
        <v>0</v>
      </c>
      <c r="L13" s="25" t="s">
        <v>74</v>
      </c>
      <c r="M13" s="25">
        <f>countif(C:C,"i3")</f>
        <v>0</v>
      </c>
      <c r="N13" s="25" t="s">
        <v>75</v>
      </c>
      <c r="O13" s="25">
        <f>countif(C:C,"i4")</f>
        <v>0</v>
      </c>
      <c r="P13" s="25">
        <f t="shared" si="1"/>
        <v>0</v>
      </c>
    </row>
    <row r="14">
      <c r="A14" s="28"/>
      <c r="B14" s="30" t="s">
        <v>210</v>
      </c>
      <c r="C14" s="21" t="s">
        <v>14</v>
      </c>
      <c r="D14" s="22" t="s">
        <v>15</v>
      </c>
      <c r="E14" s="22" t="s">
        <v>15</v>
      </c>
      <c r="F14" s="22" t="s">
        <v>15</v>
      </c>
      <c r="G14" s="22" t="s">
        <v>15</v>
      </c>
      <c r="H14" s="25" t="s">
        <v>78</v>
      </c>
      <c r="I14" s="25">
        <f>countif(C:C,"j1")</f>
        <v>2</v>
      </c>
      <c r="J14" s="25" t="s">
        <v>79</v>
      </c>
      <c r="K14" s="25">
        <f>countif(C:C,"j2")</f>
        <v>0</v>
      </c>
      <c r="L14" s="25" t="s">
        <v>80</v>
      </c>
      <c r="M14" s="25">
        <f>countif(C:C,"j3")</f>
        <v>4</v>
      </c>
      <c r="N14" s="25" t="s">
        <v>81</v>
      </c>
      <c r="O14" s="25">
        <f>countif(C:C,"j4")</f>
        <v>0</v>
      </c>
      <c r="P14" s="25">
        <f t="shared" si="1"/>
        <v>6</v>
      </c>
    </row>
    <row r="15">
      <c r="A15" s="29" t="s">
        <v>211</v>
      </c>
      <c r="B15" s="30" t="s">
        <v>212</v>
      </c>
      <c r="C15" s="21" t="s">
        <v>207</v>
      </c>
      <c r="D15" s="22" t="s">
        <v>15</v>
      </c>
      <c r="E15" s="22" t="s">
        <v>15</v>
      </c>
      <c r="F15" s="22" t="s">
        <v>15</v>
      </c>
      <c r="G15" s="22" t="s">
        <v>15</v>
      </c>
      <c r="H15" s="25" t="s">
        <v>84</v>
      </c>
      <c r="P15" s="25">
        <f t="shared" si="1"/>
        <v>0</v>
      </c>
    </row>
    <row r="16">
      <c r="A16" s="26"/>
      <c r="B16" s="30" t="s">
        <v>213</v>
      </c>
      <c r="C16" s="21" t="s">
        <v>146</v>
      </c>
      <c r="D16" s="22" t="s">
        <v>15</v>
      </c>
      <c r="E16" s="22" t="s">
        <v>15</v>
      </c>
      <c r="F16" s="22" t="s">
        <v>15</v>
      </c>
      <c r="G16" s="22" t="s">
        <v>15</v>
      </c>
      <c r="H16" s="33" t="s">
        <v>88</v>
      </c>
      <c r="P16" s="25">
        <f>sum(P3:P15)</f>
        <v>15</v>
      </c>
    </row>
    <row r="17">
      <c r="A17" s="26"/>
      <c r="B17" s="30" t="s">
        <v>214</v>
      </c>
      <c r="C17" s="21" t="s">
        <v>146</v>
      </c>
      <c r="D17" s="22" t="s">
        <v>15</v>
      </c>
      <c r="E17" s="22" t="s">
        <v>15</v>
      </c>
      <c r="F17" s="22" t="s">
        <v>15</v>
      </c>
      <c r="G17" s="22" t="s">
        <v>15</v>
      </c>
      <c r="H17" s="34"/>
      <c r="I17" s="25" t="s">
        <v>90</v>
      </c>
      <c r="J17" s="25" t="s">
        <v>91</v>
      </c>
      <c r="K17" s="34"/>
      <c r="L17" s="34"/>
      <c r="M17" s="34"/>
      <c r="N17" s="34"/>
      <c r="O17" s="34"/>
      <c r="P17" s="34"/>
    </row>
    <row r="18">
      <c r="A18" s="26"/>
      <c r="B18" s="30" t="s">
        <v>215</v>
      </c>
      <c r="C18" s="21" t="s">
        <v>146</v>
      </c>
      <c r="D18" s="22" t="s">
        <v>15</v>
      </c>
      <c r="E18" s="22" t="s">
        <v>15</v>
      </c>
      <c r="F18" s="22" t="s">
        <v>15</v>
      </c>
      <c r="G18" s="22" t="s">
        <v>15</v>
      </c>
      <c r="H18" s="25" t="s">
        <v>5</v>
      </c>
      <c r="I18" s="25">
        <f>countif(D:D,"o")</f>
        <v>2</v>
      </c>
      <c r="J18" s="25">
        <f>countif(D:D,"x")</f>
        <v>14</v>
      </c>
      <c r="K18" s="34"/>
      <c r="L18" s="34"/>
      <c r="M18" s="34"/>
      <c r="N18" s="34"/>
      <c r="O18" s="34"/>
      <c r="P18" s="34"/>
    </row>
    <row r="19">
      <c r="A19" s="28"/>
      <c r="B19" s="30" t="s">
        <v>216</v>
      </c>
      <c r="C19" s="21" t="s">
        <v>146</v>
      </c>
      <c r="D19" s="22" t="s">
        <v>15</v>
      </c>
      <c r="E19" s="22" t="s">
        <v>15</v>
      </c>
      <c r="F19" s="22" t="s">
        <v>15</v>
      </c>
      <c r="G19" s="35" t="s">
        <v>94</v>
      </c>
      <c r="H19" s="25" t="s">
        <v>6</v>
      </c>
      <c r="I19" s="25">
        <f>countif(E:E,"o")</f>
        <v>0</v>
      </c>
      <c r="J19" s="25">
        <f>countif(E:E,"x")</f>
        <v>16</v>
      </c>
      <c r="K19" s="34"/>
      <c r="L19" s="34"/>
      <c r="M19" s="34"/>
      <c r="N19" s="34"/>
      <c r="O19" s="34"/>
      <c r="P19" s="34"/>
    </row>
    <row r="20">
      <c r="A20" s="10"/>
      <c r="B20" s="10"/>
      <c r="C20" s="12"/>
      <c r="D20" s="13"/>
      <c r="E20" s="13"/>
      <c r="F20" s="13"/>
      <c r="G20" s="16"/>
      <c r="H20" s="25" t="s">
        <v>7</v>
      </c>
      <c r="I20" s="25">
        <f>countif(F:F,"o")</f>
        <v>0</v>
      </c>
      <c r="J20" s="25">
        <f>countif(F:F,"x")</f>
        <v>16</v>
      </c>
      <c r="K20" s="34"/>
      <c r="L20" s="34"/>
      <c r="M20" s="34"/>
      <c r="N20" s="34"/>
      <c r="O20" s="34"/>
      <c r="P20" s="34"/>
    </row>
    <row r="21">
      <c r="A21" s="10"/>
      <c r="B21" s="10"/>
      <c r="C21" s="12"/>
      <c r="D21" s="13"/>
      <c r="E21" s="13"/>
      <c r="F21" s="13"/>
      <c r="G21" s="14"/>
      <c r="H21" s="25" t="s">
        <v>8</v>
      </c>
      <c r="I21" s="25">
        <f>countif(G:G,"o")</f>
        <v>1</v>
      </c>
      <c r="J21" s="25">
        <f>countif(G:G,"x")</f>
        <v>15</v>
      </c>
      <c r="K21" s="34"/>
      <c r="L21" s="34"/>
      <c r="M21" s="34"/>
      <c r="N21" s="34"/>
      <c r="O21" s="34"/>
      <c r="P21" s="34"/>
    </row>
    <row r="22">
      <c r="A22" s="10"/>
      <c r="B22" s="10"/>
      <c r="C22" s="12"/>
      <c r="D22" s="13"/>
      <c r="E22" s="13"/>
      <c r="F22" s="13"/>
      <c r="G22" s="14"/>
      <c r="H22" s="34"/>
      <c r="I22" s="34"/>
      <c r="J22" s="34"/>
      <c r="K22" s="34"/>
      <c r="L22" s="34"/>
      <c r="M22" s="34"/>
      <c r="N22" s="34"/>
      <c r="O22" s="34"/>
      <c r="P22" s="34"/>
    </row>
    <row r="23">
      <c r="A23" s="10"/>
      <c r="B23" s="10"/>
      <c r="C23" s="12"/>
      <c r="D23" s="13"/>
      <c r="E23" s="13"/>
      <c r="F23" s="13"/>
      <c r="G23" s="14"/>
      <c r="H23" s="34"/>
      <c r="I23" s="34"/>
      <c r="J23" s="34"/>
      <c r="K23" s="34"/>
      <c r="L23" s="34"/>
      <c r="M23" s="34"/>
      <c r="N23" s="34"/>
      <c r="O23" s="34"/>
      <c r="P23" s="34"/>
    </row>
    <row r="24">
      <c r="A24" s="10"/>
      <c r="B24" s="10"/>
      <c r="C24" s="12"/>
      <c r="D24" s="13"/>
      <c r="E24" s="13"/>
      <c r="F24" s="13"/>
      <c r="G24" s="14"/>
    </row>
    <row r="25">
      <c r="A25" s="10"/>
      <c r="B25" s="11"/>
      <c r="C25" s="12"/>
      <c r="D25" s="13"/>
      <c r="E25" s="13"/>
      <c r="F25" s="13"/>
      <c r="G25" s="14"/>
    </row>
    <row r="26">
      <c r="A26" s="10"/>
      <c r="B26" s="10"/>
      <c r="C26" s="12"/>
      <c r="D26" s="13"/>
      <c r="E26" s="13"/>
      <c r="F26" s="13"/>
      <c r="G26" s="14"/>
    </row>
    <row r="27">
      <c r="A27" s="10"/>
      <c r="B27" s="10"/>
      <c r="C27" s="12"/>
      <c r="D27" s="13"/>
      <c r="E27" s="13"/>
      <c r="F27" s="13"/>
      <c r="G27" s="14"/>
    </row>
    <row r="28">
      <c r="A28" s="10"/>
      <c r="B28" s="10"/>
      <c r="C28" s="12"/>
      <c r="D28" s="13"/>
      <c r="E28" s="13"/>
      <c r="F28" s="13"/>
      <c r="G28" s="14"/>
    </row>
    <row r="29">
      <c r="A29" s="10"/>
      <c r="B29" s="10"/>
      <c r="C29" s="12"/>
      <c r="D29" s="13"/>
      <c r="E29" s="13"/>
      <c r="F29" s="13"/>
      <c r="G29" s="14"/>
    </row>
    <row r="30">
      <c r="A30" s="10"/>
      <c r="B30" s="11"/>
      <c r="C30" s="12"/>
      <c r="D30" s="13"/>
      <c r="E30" s="13"/>
      <c r="F30" s="13"/>
      <c r="G30" s="14"/>
    </row>
    <row r="31">
      <c r="A31" s="10"/>
      <c r="B31" s="11"/>
      <c r="C31" s="12"/>
      <c r="D31" s="13"/>
      <c r="E31" s="13"/>
      <c r="F31" s="13"/>
      <c r="G31" s="14"/>
    </row>
    <row r="32">
      <c r="A32" s="10"/>
      <c r="B32" s="10"/>
      <c r="C32" s="12"/>
      <c r="D32" s="13"/>
      <c r="E32" s="13"/>
      <c r="F32" s="13"/>
      <c r="G32" s="14"/>
    </row>
    <row r="33">
      <c r="A33" s="10"/>
      <c r="B33" s="10"/>
      <c r="C33" s="12"/>
      <c r="D33" s="13"/>
      <c r="E33" s="13"/>
      <c r="F33" s="13"/>
      <c r="G33" s="14"/>
    </row>
    <row r="34">
      <c r="A34" s="10"/>
      <c r="B34" s="10"/>
      <c r="C34" s="12"/>
      <c r="D34" s="13"/>
      <c r="E34" s="13"/>
      <c r="F34" s="13"/>
      <c r="G34" s="14"/>
    </row>
    <row r="35">
      <c r="A35" s="10"/>
      <c r="B35" s="10"/>
      <c r="C35" s="12"/>
      <c r="D35" s="13"/>
      <c r="E35" s="13"/>
      <c r="F35" s="13"/>
      <c r="G35" s="14"/>
    </row>
    <row r="36">
      <c r="A36" s="10"/>
      <c r="B36" s="10"/>
      <c r="C36" s="12"/>
      <c r="D36" s="13"/>
      <c r="E36" s="13"/>
      <c r="F36" s="13"/>
      <c r="G36" s="14"/>
    </row>
    <row r="37">
      <c r="A37" s="10"/>
      <c r="B37" s="11"/>
      <c r="C37" s="12"/>
      <c r="D37" s="13"/>
      <c r="E37" s="13"/>
      <c r="F37" s="13"/>
      <c r="G37" s="14"/>
    </row>
    <row r="38">
      <c r="A38" s="10"/>
      <c r="B38" s="10"/>
      <c r="C38" s="12"/>
      <c r="D38" s="13"/>
      <c r="E38" s="13"/>
      <c r="F38" s="13"/>
      <c r="G38" s="14"/>
    </row>
    <row r="39">
      <c r="A39" s="10"/>
      <c r="B39" s="11"/>
      <c r="C39" s="12"/>
      <c r="D39" s="13"/>
      <c r="E39" s="13"/>
      <c r="F39" s="13"/>
      <c r="G39" s="14"/>
    </row>
    <row r="40">
      <c r="A40" s="10"/>
      <c r="B40" s="10"/>
      <c r="C40" s="12"/>
      <c r="D40" s="13"/>
      <c r="E40" s="13"/>
      <c r="F40" s="13"/>
      <c r="G40" s="14"/>
    </row>
    <row r="41">
      <c r="A41" s="10"/>
      <c r="B41" s="10"/>
      <c r="C41" s="12"/>
      <c r="D41" s="13"/>
      <c r="E41" s="13"/>
      <c r="F41" s="13"/>
      <c r="G41" s="14"/>
    </row>
    <row r="42">
      <c r="A42" s="10"/>
      <c r="B42" s="10"/>
      <c r="C42" s="12"/>
      <c r="D42" s="13"/>
      <c r="E42" s="13"/>
      <c r="F42" s="13"/>
      <c r="G42" s="14"/>
    </row>
    <row r="43">
      <c r="A43" s="10"/>
      <c r="B43" s="10"/>
      <c r="C43" s="12"/>
      <c r="D43" s="13"/>
      <c r="E43" s="13"/>
      <c r="F43" s="13"/>
      <c r="G43" s="14"/>
    </row>
    <row r="44">
      <c r="A44" s="10"/>
      <c r="B44" s="10"/>
      <c r="C44" s="12"/>
      <c r="D44" s="13"/>
      <c r="E44" s="13"/>
      <c r="F44" s="13"/>
      <c r="G44" s="14"/>
    </row>
    <row r="45">
      <c r="A45" s="10"/>
      <c r="B45" s="10"/>
      <c r="C45" s="12"/>
      <c r="D45" s="13"/>
      <c r="E45" s="13"/>
      <c r="F45" s="13"/>
      <c r="G45" s="14"/>
    </row>
    <row r="46">
      <c r="A46" s="10"/>
      <c r="B46" s="10"/>
      <c r="C46" s="12"/>
      <c r="D46" s="13"/>
      <c r="E46" s="13"/>
      <c r="F46" s="13"/>
      <c r="G46" s="14"/>
    </row>
    <row r="47">
      <c r="A47" s="10"/>
      <c r="B47" s="10"/>
      <c r="C47" s="12"/>
      <c r="D47" s="13"/>
      <c r="E47" s="13"/>
      <c r="F47" s="13"/>
      <c r="G47" s="14"/>
    </row>
    <row r="48">
      <c r="A48" s="10"/>
      <c r="B48" s="10"/>
      <c r="C48" s="12"/>
      <c r="D48" s="13"/>
      <c r="E48" s="13"/>
      <c r="F48" s="13"/>
      <c r="G48" s="14"/>
    </row>
    <row r="49">
      <c r="A49" s="10"/>
      <c r="B49" s="10"/>
      <c r="C49" s="12"/>
      <c r="D49" s="13"/>
      <c r="E49" s="13"/>
      <c r="F49" s="13"/>
      <c r="G49" s="14"/>
    </row>
    <row r="50">
      <c r="A50" s="10"/>
      <c r="B50" s="10"/>
      <c r="C50" s="12"/>
      <c r="D50" s="13"/>
      <c r="E50" s="13"/>
      <c r="F50" s="13"/>
      <c r="G50" s="14"/>
    </row>
    <row r="51">
      <c r="A51" s="10"/>
      <c r="B51" s="10"/>
      <c r="C51" s="12"/>
      <c r="D51" s="13"/>
      <c r="E51" s="13"/>
      <c r="F51" s="13"/>
      <c r="G51" s="14"/>
    </row>
    <row r="52">
      <c r="A52" s="10"/>
      <c r="B52" s="10"/>
      <c r="C52" s="12"/>
      <c r="D52" s="13"/>
      <c r="E52" s="13"/>
      <c r="F52" s="13"/>
      <c r="G52" s="14"/>
    </row>
    <row r="53">
      <c r="A53" s="10"/>
      <c r="B53" s="10"/>
      <c r="C53" s="12"/>
      <c r="D53" s="13"/>
      <c r="E53" s="13"/>
      <c r="F53" s="13"/>
      <c r="G53" s="14"/>
    </row>
    <row r="54">
      <c r="A54" s="10"/>
      <c r="B54" s="10"/>
      <c r="C54" s="12"/>
      <c r="D54" s="13"/>
      <c r="E54" s="13"/>
      <c r="F54" s="13"/>
      <c r="G54" s="14"/>
    </row>
    <row r="55">
      <c r="A55" s="10"/>
      <c r="B55" s="10"/>
      <c r="C55" s="12"/>
      <c r="D55" s="13"/>
      <c r="E55" s="13"/>
      <c r="F55" s="13"/>
      <c r="G55" s="14"/>
    </row>
    <row r="56">
      <c r="A56" s="10"/>
      <c r="B56" s="10"/>
      <c r="C56" s="12"/>
      <c r="D56" s="13"/>
      <c r="E56" s="13"/>
      <c r="F56" s="13"/>
      <c r="G56" s="13"/>
    </row>
    <row r="57">
      <c r="A57" s="10"/>
      <c r="B57" s="10"/>
      <c r="C57" s="12"/>
      <c r="D57" s="13"/>
      <c r="E57" s="13"/>
      <c r="F57" s="13"/>
      <c r="G57" s="13"/>
    </row>
    <row r="58">
      <c r="A58" s="10"/>
      <c r="B58" s="10"/>
      <c r="C58" s="12"/>
      <c r="D58" s="13"/>
      <c r="E58" s="13"/>
      <c r="F58" s="13"/>
      <c r="G58" s="13"/>
    </row>
    <row r="59">
      <c r="A59" s="10"/>
      <c r="B59" s="10"/>
      <c r="C59" s="12"/>
      <c r="D59" s="13"/>
      <c r="E59" s="13"/>
      <c r="F59" s="13"/>
      <c r="G59" s="13"/>
    </row>
    <row r="60">
      <c r="A60" s="10"/>
      <c r="B60" s="10"/>
      <c r="C60" s="12"/>
      <c r="D60" s="13"/>
      <c r="E60" s="13"/>
      <c r="F60" s="13"/>
      <c r="G60" s="13"/>
    </row>
    <row r="61">
      <c r="A61" s="10"/>
      <c r="B61" s="10"/>
      <c r="C61" s="12"/>
      <c r="D61" s="13"/>
      <c r="E61" s="13"/>
      <c r="F61" s="13"/>
      <c r="G61" s="13"/>
    </row>
    <row r="62">
      <c r="A62" s="10"/>
      <c r="B62" s="10"/>
      <c r="C62" s="12"/>
      <c r="D62" s="13"/>
      <c r="E62" s="13"/>
      <c r="F62" s="13"/>
      <c r="G62" s="13"/>
    </row>
  </sheetData>
  <mergeCells count="9">
    <mergeCell ref="H15:O15"/>
    <mergeCell ref="H16:O16"/>
    <mergeCell ref="A1:G1"/>
    <mergeCell ref="A2:G2"/>
    <mergeCell ref="A4:A7"/>
    <mergeCell ref="A8:A10"/>
    <mergeCell ref="A11:A12"/>
    <mergeCell ref="A13:A14"/>
    <mergeCell ref="A15:A19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217</v>
      </c>
      <c r="B1" s="2"/>
      <c r="C1" s="2"/>
      <c r="D1" s="2"/>
      <c r="E1" s="2"/>
      <c r="F1" s="2"/>
      <c r="G1" s="3"/>
    </row>
    <row r="2">
      <c r="A2" s="4" t="s">
        <v>1</v>
      </c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0"/>
      <c r="B4" s="11"/>
      <c r="C4" s="12"/>
      <c r="D4" s="13"/>
      <c r="E4" s="13"/>
      <c r="F4" s="13"/>
      <c r="G4" s="14"/>
    </row>
    <row r="5">
      <c r="A5" s="10"/>
      <c r="B5" s="10"/>
      <c r="C5" s="12"/>
      <c r="D5" s="13"/>
      <c r="E5" s="13"/>
      <c r="F5" s="13"/>
      <c r="G5" s="14"/>
    </row>
    <row r="6">
      <c r="A6" s="10"/>
      <c r="B6" s="10"/>
      <c r="C6" s="12"/>
      <c r="D6" s="15"/>
      <c r="E6" s="15"/>
      <c r="F6" s="15"/>
      <c r="G6" s="16"/>
    </row>
    <row r="7">
      <c r="A7" s="10"/>
      <c r="B7" s="11"/>
      <c r="C7" s="12"/>
      <c r="D7" s="15"/>
      <c r="E7" s="15"/>
      <c r="F7" s="15"/>
      <c r="G7" s="16"/>
    </row>
    <row r="8">
      <c r="A8" s="10"/>
      <c r="B8" s="10"/>
      <c r="C8" s="12"/>
      <c r="D8" s="15"/>
      <c r="E8" s="15"/>
      <c r="F8" s="15"/>
      <c r="G8" s="16"/>
    </row>
    <row r="9">
      <c r="A9" s="10"/>
      <c r="B9" s="10"/>
      <c r="C9" s="12"/>
      <c r="D9" s="15"/>
      <c r="E9" s="15"/>
      <c r="F9" s="15"/>
      <c r="G9" s="16"/>
    </row>
    <row r="10">
      <c r="A10" s="10"/>
      <c r="B10" s="10"/>
      <c r="C10" s="12"/>
      <c r="D10" s="15"/>
      <c r="E10" s="15"/>
      <c r="F10" s="15"/>
      <c r="G10" s="16"/>
    </row>
    <row r="11">
      <c r="A11" s="10"/>
      <c r="B11" s="10"/>
      <c r="C11" s="12"/>
      <c r="D11" s="15"/>
      <c r="E11" s="15"/>
      <c r="F11" s="15"/>
      <c r="G11" s="16"/>
    </row>
    <row r="12">
      <c r="A12" s="10"/>
      <c r="B12" s="10"/>
      <c r="C12" s="12"/>
      <c r="D12" s="15"/>
      <c r="E12" s="15"/>
      <c r="F12" s="15"/>
      <c r="G12" s="16"/>
    </row>
    <row r="13">
      <c r="A13" s="10"/>
      <c r="B13" s="10"/>
      <c r="C13" s="12"/>
      <c r="D13" s="15"/>
      <c r="E13" s="15"/>
      <c r="F13" s="15"/>
      <c r="G13" s="16"/>
    </row>
    <row r="14">
      <c r="A14" s="10"/>
      <c r="B14" s="10"/>
      <c r="C14" s="12"/>
      <c r="D14" s="15"/>
      <c r="E14" s="15"/>
      <c r="F14" s="15"/>
      <c r="G14" s="16"/>
    </row>
    <row r="15">
      <c r="A15" s="10"/>
      <c r="B15" s="10"/>
      <c r="C15" s="12"/>
      <c r="D15" s="13"/>
      <c r="E15" s="13"/>
      <c r="F15" s="13"/>
      <c r="G15" s="16"/>
    </row>
    <row r="16">
      <c r="A16" s="10"/>
      <c r="B16" s="10"/>
      <c r="C16" s="12"/>
      <c r="D16" s="13"/>
      <c r="E16" s="13"/>
      <c r="F16" s="13"/>
      <c r="G16" s="16"/>
    </row>
    <row r="17">
      <c r="A17" s="10"/>
      <c r="B17" s="11"/>
      <c r="C17" s="12"/>
      <c r="D17" s="13"/>
      <c r="E17" s="13"/>
      <c r="F17" s="13"/>
      <c r="G17" s="16"/>
    </row>
    <row r="18">
      <c r="A18" s="10"/>
      <c r="B18" s="10"/>
      <c r="C18" s="12"/>
      <c r="D18" s="13"/>
      <c r="E18" s="13"/>
      <c r="F18" s="13"/>
      <c r="G18" s="16"/>
    </row>
    <row r="19">
      <c r="A19" s="10"/>
      <c r="B19" s="10"/>
      <c r="C19" s="12"/>
      <c r="D19" s="13"/>
      <c r="E19" s="13"/>
      <c r="F19" s="13"/>
      <c r="G19" s="16"/>
    </row>
    <row r="20">
      <c r="A20" s="10"/>
      <c r="B20" s="10"/>
      <c r="C20" s="12"/>
      <c r="D20" s="13"/>
      <c r="E20" s="13"/>
      <c r="F20" s="13"/>
      <c r="G20" s="16"/>
    </row>
    <row r="21">
      <c r="A21" s="10"/>
      <c r="B21" s="10"/>
      <c r="C21" s="12"/>
      <c r="D21" s="13"/>
      <c r="E21" s="13"/>
      <c r="F21" s="13"/>
      <c r="G21" s="14"/>
    </row>
    <row r="22">
      <c r="A22" s="10"/>
      <c r="B22" s="10"/>
      <c r="C22" s="12"/>
      <c r="D22" s="13"/>
      <c r="E22" s="13"/>
      <c r="F22" s="13"/>
      <c r="G22" s="14"/>
    </row>
    <row r="23">
      <c r="A23" s="10"/>
      <c r="B23" s="10"/>
      <c r="C23" s="12"/>
      <c r="D23" s="13"/>
      <c r="E23" s="13"/>
      <c r="F23" s="13"/>
      <c r="G23" s="14"/>
    </row>
    <row r="24">
      <c r="A24" s="10"/>
      <c r="B24" s="10"/>
      <c r="C24" s="12"/>
      <c r="D24" s="13"/>
      <c r="E24" s="13"/>
      <c r="F24" s="13"/>
      <c r="G24" s="14"/>
    </row>
    <row r="25">
      <c r="A25" s="10"/>
      <c r="B25" s="11"/>
      <c r="C25" s="12"/>
      <c r="D25" s="13"/>
      <c r="E25" s="13"/>
      <c r="F25" s="13"/>
      <c r="G25" s="14"/>
    </row>
    <row r="26">
      <c r="A26" s="10"/>
      <c r="B26" s="10"/>
      <c r="C26" s="12"/>
      <c r="D26" s="13"/>
      <c r="E26" s="13"/>
      <c r="F26" s="13"/>
      <c r="G26" s="14"/>
    </row>
    <row r="27">
      <c r="A27" s="10"/>
      <c r="B27" s="10"/>
      <c r="C27" s="12"/>
      <c r="D27" s="13"/>
      <c r="E27" s="13"/>
      <c r="F27" s="13"/>
      <c r="G27" s="14"/>
    </row>
    <row r="28">
      <c r="A28" s="10"/>
      <c r="B28" s="10"/>
      <c r="C28" s="12"/>
      <c r="D28" s="13"/>
      <c r="E28" s="13"/>
      <c r="F28" s="13"/>
      <c r="G28" s="14"/>
    </row>
    <row r="29">
      <c r="A29" s="10"/>
      <c r="B29" s="10"/>
      <c r="C29" s="12"/>
      <c r="D29" s="13"/>
      <c r="E29" s="13"/>
      <c r="F29" s="13"/>
      <c r="G29" s="14"/>
    </row>
    <row r="30">
      <c r="A30" s="10"/>
      <c r="B30" s="11"/>
      <c r="C30" s="12"/>
      <c r="D30" s="13"/>
      <c r="E30" s="13"/>
      <c r="F30" s="13"/>
      <c r="G30" s="14"/>
    </row>
    <row r="31">
      <c r="A31" s="10"/>
      <c r="B31" s="11"/>
      <c r="C31" s="12"/>
      <c r="D31" s="13"/>
      <c r="E31" s="13"/>
      <c r="F31" s="13"/>
      <c r="G31" s="14"/>
    </row>
    <row r="32">
      <c r="A32" s="10"/>
      <c r="B32" s="10"/>
      <c r="C32" s="12"/>
      <c r="D32" s="13"/>
      <c r="E32" s="13"/>
      <c r="F32" s="13"/>
      <c r="G32" s="14"/>
    </row>
    <row r="33">
      <c r="A33" s="10"/>
      <c r="B33" s="10"/>
      <c r="C33" s="12"/>
      <c r="D33" s="13"/>
      <c r="E33" s="13"/>
      <c r="F33" s="13"/>
      <c r="G33" s="14"/>
    </row>
    <row r="34">
      <c r="A34" s="10"/>
      <c r="B34" s="10"/>
      <c r="C34" s="12"/>
      <c r="D34" s="13"/>
      <c r="E34" s="13"/>
      <c r="F34" s="13"/>
      <c r="G34" s="14"/>
    </row>
    <row r="35">
      <c r="A35" s="10"/>
      <c r="B35" s="10"/>
      <c r="C35" s="12"/>
      <c r="D35" s="13"/>
      <c r="E35" s="13"/>
      <c r="F35" s="13"/>
      <c r="G35" s="14"/>
    </row>
    <row r="36">
      <c r="A36" s="10"/>
      <c r="B36" s="10"/>
      <c r="C36" s="12"/>
      <c r="D36" s="13"/>
      <c r="E36" s="13"/>
      <c r="F36" s="13"/>
      <c r="G36" s="14"/>
    </row>
    <row r="37">
      <c r="A37" s="10"/>
      <c r="B37" s="11"/>
      <c r="C37" s="12"/>
      <c r="D37" s="13"/>
      <c r="E37" s="13"/>
      <c r="F37" s="13"/>
      <c r="G37" s="14"/>
    </row>
    <row r="38">
      <c r="A38" s="10"/>
      <c r="B38" s="10"/>
      <c r="C38" s="12"/>
      <c r="D38" s="13"/>
      <c r="E38" s="13"/>
      <c r="F38" s="13"/>
      <c r="G38" s="14"/>
    </row>
    <row r="39">
      <c r="A39" s="10"/>
      <c r="B39" s="11"/>
      <c r="C39" s="12"/>
      <c r="D39" s="13"/>
      <c r="E39" s="13"/>
      <c r="F39" s="13"/>
      <c r="G39" s="14"/>
    </row>
    <row r="40">
      <c r="A40" s="10"/>
      <c r="B40" s="10"/>
      <c r="C40" s="12"/>
      <c r="D40" s="13"/>
      <c r="E40" s="13"/>
      <c r="F40" s="13"/>
      <c r="G40" s="14"/>
    </row>
    <row r="41">
      <c r="A41" s="10"/>
      <c r="B41" s="10"/>
      <c r="C41" s="12"/>
      <c r="D41" s="13"/>
      <c r="E41" s="13"/>
      <c r="F41" s="13"/>
      <c r="G41" s="14"/>
    </row>
    <row r="42">
      <c r="A42" s="10"/>
      <c r="B42" s="10"/>
      <c r="C42" s="12"/>
      <c r="D42" s="13"/>
      <c r="E42" s="13"/>
      <c r="F42" s="13"/>
      <c r="G42" s="14"/>
    </row>
    <row r="43">
      <c r="A43" s="10"/>
      <c r="B43" s="10"/>
      <c r="C43" s="12"/>
      <c r="D43" s="13"/>
      <c r="E43" s="13"/>
      <c r="F43" s="13"/>
      <c r="G43" s="14"/>
    </row>
    <row r="44">
      <c r="A44" s="10"/>
      <c r="B44" s="10"/>
      <c r="C44" s="12"/>
      <c r="D44" s="13"/>
      <c r="E44" s="13"/>
      <c r="F44" s="13"/>
      <c r="G44" s="14"/>
    </row>
    <row r="45">
      <c r="A45" s="10"/>
      <c r="B45" s="10"/>
      <c r="C45" s="12"/>
      <c r="D45" s="13"/>
      <c r="E45" s="13"/>
      <c r="F45" s="13"/>
      <c r="G45" s="14"/>
    </row>
    <row r="46">
      <c r="A46" s="10"/>
      <c r="B46" s="10"/>
      <c r="C46" s="12"/>
      <c r="D46" s="13"/>
      <c r="E46" s="13"/>
      <c r="F46" s="13"/>
      <c r="G46" s="14"/>
    </row>
    <row r="47">
      <c r="A47" s="10"/>
      <c r="B47" s="10"/>
      <c r="C47" s="12"/>
      <c r="D47" s="13"/>
      <c r="E47" s="13"/>
      <c r="F47" s="13"/>
      <c r="G47" s="14"/>
    </row>
    <row r="48">
      <c r="A48" s="10"/>
      <c r="B48" s="10"/>
      <c r="C48" s="12"/>
      <c r="D48" s="13"/>
      <c r="E48" s="13"/>
      <c r="F48" s="13"/>
      <c r="G48" s="14"/>
    </row>
    <row r="49">
      <c r="A49" s="10"/>
      <c r="B49" s="10"/>
      <c r="C49" s="12"/>
      <c r="D49" s="13"/>
      <c r="E49" s="13"/>
      <c r="F49" s="13"/>
      <c r="G49" s="14"/>
    </row>
    <row r="50">
      <c r="A50" s="10"/>
      <c r="B50" s="10"/>
      <c r="C50" s="12"/>
      <c r="D50" s="13"/>
      <c r="E50" s="13"/>
      <c r="F50" s="13"/>
      <c r="G50" s="14"/>
    </row>
    <row r="51">
      <c r="A51" s="10"/>
      <c r="B51" s="10"/>
      <c r="C51" s="12"/>
      <c r="D51" s="13"/>
      <c r="E51" s="13"/>
      <c r="F51" s="13"/>
      <c r="G51" s="14"/>
    </row>
    <row r="52">
      <c r="A52" s="10"/>
      <c r="B52" s="10"/>
      <c r="C52" s="12"/>
      <c r="D52" s="13"/>
      <c r="E52" s="13"/>
      <c r="F52" s="13"/>
      <c r="G52" s="14"/>
    </row>
    <row r="53">
      <c r="A53" s="10"/>
      <c r="B53" s="10"/>
      <c r="C53" s="12"/>
      <c r="D53" s="13"/>
      <c r="E53" s="13"/>
      <c r="F53" s="13"/>
      <c r="G53" s="14"/>
    </row>
    <row r="54">
      <c r="A54" s="10"/>
      <c r="B54" s="10"/>
      <c r="C54" s="12"/>
      <c r="D54" s="13"/>
      <c r="E54" s="13"/>
      <c r="F54" s="13"/>
      <c r="G54" s="14"/>
    </row>
    <row r="55">
      <c r="A55" s="10"/>
      <c r="B55" s="10"/>
      <c r="C55" s="12"/>
      <c r="D55" s="13"/>
      <c r="E55" s="13"/>
      <c r="F55" s="13"/>
      <c r="G55" s="14"/>
    </row>
    <row r="56">
      <c r="A56" s="10"/>
      <c r="B56" s="10"/>
      <c r="C56" s="12"/>
      <c r="D56" s="13"/>
      <c r="E56" s="13"/>
      <c r="F56" s="13"/>
      <c r="G56" s="13"/>
    </row>
    <row r="57">
      <c r="A57" s="10"/>
      <c r="B57" s="10"/>
      <c r="C57" s="12"/>
      <c r="D57" s="13"/>
      <c r="E57" s="13"/>
      <c r="F57" s="13"/>
      <c r="G57" s="13"/>
    </row>
    <row r="58">
      <c r="A58" s="10"/>
      <c r="B58" s="10"/>
      <c r="C58" s="12"/>
      <c r="D58" s="13"/>
      <c r="E58" s="13"/>
      <c r="F58" s="13"/>
      <c r="G58" s="13"/>
    </row>
    <row r="59">
      <c r="A59" s="10"/>
      <c r="B59" s="10"/>
      <c r="C59" s="12"/>
      <c r="D59" s="13"/>
      <c r="E59" s="13"/>
      <c r="F59" s="13"/>
      <c r="G59" s="13"/>
    </row>
    <row r="60">
      <c r="A60" s="10"/>
      <c r="B60" s="10"/>
      <c r="C60" s="12"/>
      <c r="D60" s="13"/>
      <c r="E60" s="13"/>
      <c r="F60" s="13"/>
      <c r="G60" s="13"/>
    </row>
    <row r="61">
      <c r="A61" s="10"/>
      <c r="B61" s="10"/>
      <c r="C61" s="12"/>
      <c r="D61" s="13"/>
      <c r="E61" s="13"/>
      <c r="F61" s="13"/>
      <c r="G61" s="13"/>
    </row>
    <row r="62">
      <c r="A62" s="10"/>
      <c r="B62" s="10"/>
      <c r="C62" s="12"/>
      <c r="D62" s="13"/>
      <c r="E62" s="13"/>
      <c r="F62" s="13"/>
      <c r="G62" s="13"/>
    </row>
  </sheetData>
  <mergeCells count="2">
    <mergeCell ref="A1:G1"/>
    <mergeCell ref="A2:G2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7" t="s">
        <v>218</v>
      </c>
      <c r="B1" s="2"/>
      <c r="C1" s="2"/>
      <c r="D1" s="2"/>
      <c r="E1" s="2"/>
      <c r="F1" s="2"/>
      <c r="G1" s="3"/>
    </row>
    <row r="2">
      <c r="A2" s="4" t="s">
        <v>1</v>
      </c>
      <c r="B2" s="5"/>
      <c r="C2" s="5"/>
      <c r="D2" s="5"/>
      <c r="E2" s="5"/>
      <c r="F2" s="5"/>
      <c r="G2" s="6"/>
    </row>
    <row r="3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>
      <c r="A4" s="10"/>
      <c r="B4" s="11"/>
      <c r="C4" s="12"/>
      <c r="D4" s="13"/>
      <c r="E4" s="13"/>
      <c r="F4" s="13"/>
      <c r="G4" s="14"/>
    </row>
    <row r="5">
      <c r="A5" s="10"/>
      <c r="B5" s="10"/>
      <c r="C5" s="12"/>
      <c r="D5" s="13"/>
      <c r="E5" s="13"/>
      <c r="F5" s="13"/>
      <c r="G5" s="14"/>
    </row>
    <row r="6">
      <c r="A6" s="10"/>
      <c r="B6" s="10"/>
      <c r="C6" s="12"/>
      <c r="D6" s="15"/>
      <c r="E6" s="15"/>
      <c r="F6" s="15"/>
      <c r="G6" s="16"/>
    </row>
    <row r="7">
      <c r="A7" s="10"/>
      <c r="B7" s="11"/>
      <c r="C7" s="12"/>
      <c r="D7" s="15"/>
      <c r="E7" s="15"/>
      <c r="F7" s="15"/>
      <c r="G7" s="16"/>
    </row>
    <row r="8">
      <c r="A8" s="10"/>
      <c r="B8" s="10"/>
      <c r="C8" s="12"/>
      <c r="D8" s="15"/>
      <c r="E8" s="15"/>
      <c r="F8" s="15"/>
      <c r="G8" s="16"/>
    </row>
    <row r="9">
      <c r="A9" s="10"/>
      <c r="B9" s="10"/>
      <c r="C9" s="12"/>
      <c r="D9" s="15"/>
      <c r="E9" s="15"/>
      <c r="F9" s="15"/>
      <c r="G9" s="16"/>
    </row>
    <row r="10">
      <c r="A10" s="10"/>
      <c r="B10" s="10"/>
      <c r="C10" s="12"/>
      <c r="D10" s="15"/>
      <c r="E10" s="15"/>
      <c r="F10" s="15"/>
      <c r="G10" s="16"/>
    </row>
    <row r="11">
      <c r="A11" s="10"/>
      <c r="B11" s="10"/>
      <c r="C11" s="12"/>
      <c r="D11" s="15"/>
      <c r="E11" s="15"/>
      <c r="F11" s="15"/>
      <c r="G11" s="16"/>
    </row>
    <row r="12">
      <c r="A12" s="10"/>
      <c r="B12" s="10"/>
      <c r="C12" s="12"/>
      <c r="D12" s="15"/>
      <c r="E12" s="15"/>
      <c r="F12" s="15"/>
      <c r="G12" s="16"/>
    </row>
    <row r="13">
      <c r="A13" s="10"/>
      <c r="B13" s="10"/>
      <c r="C13" s="12"/>
      <c r="D13" s="15"/>
      <c r="E13" s="15"/>
      <c r="F13" s="15"/>
      <c r="G13" s="16"/>
    </row>
    <row r="14">
      <c r="A14" s="10"/>
      <c r="B14" s="10"/>
      <c r="C14" s="12"/>
      <c r="D14" s="15"/>
      <c r="E14" s="15"/>
      <c r="F14" s="15"/>
      <c r="G14" s="16"/>
    </row>
    <row r="15">
      <c r="A15" s="10"/>
      <c r="B15" s="10"/>
      <c r="C15" s="12"/>
      <c r="D15" s="13"/>
      <c r="E15" s="13"/>
      <c r="F15" s="13"/>
      <c r="G15" s="16"/>
    </row>
    <row r="16">
      <c r="A16" s="10"/>
      <c r="B16" s="10"/>
      <c r="C16" s="12"/>
      <c r="D16" s="13"/>
      <c r="E16" s="13"/>
      <c r="F16" s="13"/>
      <c r="G16" s="16"/>
    </row>
    <row r="17">
      <c r="A17" s="10"/>
      <c r="B17" s="11"/>
      <c r="C17" s="12"/>
      <c r="D17" s="13"/>
      <c r="E17" s="13"/>
      <c r="F17" s="13"/>
      <c r="G17" s="16"/>
    </row>
    <row r="18">
      <c r="A18" s="10"/>
      <c r="B18" s="10"/>
      <c r="C18" s="12"/>
      <c r="D18" s="13"/>
      <c r="E18" s="13"/>
      <c r="F18" s="13"/>
      <c r="G18" s="16"/>
    </row>
    <row r="19">
      <c r="A19" s="10"/>
      <c r="B19" s="10"/>
      <c r="C19" s="12"/>
      <c r="D19" s="13"/>
      <c r="E19" s="13"/>
      <c r="F19" s="13"/>
      <c r="G19" s="16"/>
    </row>
    <row r="20">
      <c r="A20" s="10"/>
      <c r="B20" s="10"/>
      <c r="C20" s="12"/>
      <c r="D20" s="13"/>
      <c r="E20" s="13"/>
      <c r="F20" s="13"/>
      <c r="G20" s="16"/>
    </row>
    <row r="21">
      <c r="A21" s="10"/>
      <c r="B21" s="10"/>
      <c r="C21" s="12"/>
      <c r="D21" s="13"/>
      <c r="E21" s="13"/>
      <c r="F21" s="13"/>
      <c r="G21" s="14"/>
    </row>
    <row r="22">
      <c r="A22" s="10"/>
      <c r="B22" s="10"/>
      <c r="C22" s="12"/>
      <c r="D22" s="13"/>
      <c r="E22" s="13"/>
      <c r="F22" s="13"/>
      <c r="G22" s="14"/>
    </row>
    <row r="23">
      <c r="A23" s="10"/>
      <c r="B23" s="10"/>
      <c r="C23" s="12"/>
      <c r="D23" s="13"/>
      <c r="E23" s="13"/>
      <c r="F23" s="13"/>
      <c r="G23" s="14"/>
    </row>
    <row r="24">
      <c r="A24" s="10"/>
      <c r="B24" s="10"/>
      <c r="C24" s="12"/>
      <c r="D24" s="13"/>
      <c r="E24" s="13"/>
      <c r="F24" s="13"/>
      <c r="G24" s="14"/>
    </row>
    <row r="25">
      <c r="A25" s="10"/>
      <c r="B25" s="11"/>
      <c r="C25" s="12"/>
      <c r="D25" s="13"/>
      <c r="E25" s="13"/>
      <c r="F25" s="13"/>
      <c r="G25" s="14"/>
    </row>
    <row r="26">
      <c r="A26" s="10"/>
      <c r="B26" s="10"/>
      <c r="C26" s="12"/>
      <c r="D26" s="13"/>
      <c r="E26" s="13"/>
      <c r="F26" s="13"/>
      <c r="G26" s="14"/>
    </row>
    <row r="27">
      <c r="A27" s="10"/>
      <c r="B27" s="10"/>
      <c r="C27" s="12"/>
      <c r="D27" s="13"/>
      <c r="E27" s="13"/>
      <c r="F27" s="13"/>
      <c r="G27" s="14"/>
    </row>
    <row r="28">
      <c r="A28" s="10"/>
      <c r="B28" s="10"/>
      <c r="C28" s="12"/>
      <c r="D28" s="13"/>
      <c r="E28" s="13"/>
      <c r="F28" s="13"/>
      <c r="G28" s="14"/>
    </row>
    <row r="29">
      <c r="A29" s="10"/>
      <c r="B29" s="10"/>
      <c r="C29" s="12"/>
      <c r="D29" s="13"/>
      <c r="E29" s="13"/>
      <c r="F29" s="13"/>
      <c r="G29" s="14"/>
    </row>
    <row r="30">
      <c r="A30" s="10"/>
      <c r="B30" s="11"/>
      <c r="C30" s="12"/>
      <c r="D30" s="13"/>
      <c r="E30" s="13"/>
      <c r="F30" s="13"/>
      <c r="G30" s="14"/>
    </row>
    <row r="31">
      <c r="A31" s="10"/>
      <c r="B31" s="11"/>
      <c r="C31" s="12"/>
      <c r="D31" s="13"/>
      <c r="E31" s="13"/>
      <c r="F31" s="13"/>
      <c r="G31" s="14"/>
    </row>
    <row r="32">
      <c r="A32" s="10"/>
      <c r="B32" s="10"/>
      <c r="C32" s="12"/>
      <c r="D32" s="13"/>
      <c r="E32" s="13"/>
      <c r="F32" s="13"/>
      <c r="G32" s="14"/>
    </row>
    <row r="33">
      <c r="A33" s="10"/>
      <c r="B33" s="10"/>
      <c r="C33" s="12"/>
      <c r="D33" s="13"/>
      <c r="E33" s="13"/>
      <c r="F33" s="13"/>
      <c r="G33" s="14"/>
    </row>
    <row r="34">
      <c r="A34" s="10"/>
      <c r="B34" s="10"/>
      <c r="C34" s="12"/>
      <c r="D34" s="13"/>
      <c r="E34" s="13"/>
      <c r="F34" s="13"/>
      <c r="G34" s="14"/>
    </row>
    <row r="35">
      <c r="A35" s="10"/>
      <c r="B35" s="10"/>
      <c r="C35" s="12"/>
      <c r="D35" s="13"/>
      <c r="E35" s="13"/>
      <c r="F35" s="13"/>
      <c r="G35" s="14"/>
    </row>
    <row r="36">
      <c r="A36" s="10"/>
      <c r="B36" s="10"/>
      <c r="C36" s="12"/>
      <c r="D36" s="13"/>
      <c r="E36" s="13"/>
      <c r="F36" s="13"/>
      <c r="G36" s="14"/>
    </row>
    <row r="37">
      <c r="A37" s="10"/>
      <c r="B37" s="11"/>
      <c r="C37" s="12"/>
      <c r="D37" s="13"/>
      <c r="E37" s="13"/>
      <c r="F37" s="13"/>
      <c r="G37" s="14"/>
    </row>
    <row r="38">
      <c r="A38" s="10"/>
      <c r="B38" s="10"/>
      <c r="C38" s="12"/>
      <c r="D38" s="13"/>
      <c r="E38" s="13"/>
      <c r="F38" s="13"/>
      <c r="G38" s="14"/>
    </row>
    <row r="39">
      <c r="A39" s="10"/>
      <c r="B39" s="11"/>
      <c r="C39" s="12"/>
      <c r="D39" s="13"/>
      <c r="E39" s="13"/>
      <c r="F39" s="13"/>
      <c r="G39" s="14"/>
    </row>
    <row r="40">
      <c r="A40" s="10"/>
      <c r="B40" s="10"/>
      <c r="C40" s="12"/>
      <c r="D40" s="13"/>
      <c r="E40" s="13"/>
      <c r="F40" s="13"/>
      <c r="G40" s="14"/>
    </row>
    <row r="41">
      <c r="A41" s="10"/>
      <c r="B41" s="10"/>
      <c r="C41" s="12"/>
      <c r="D41" s="13"/>
      <c r="E41" s="13"/>
      <c r="F41" s="13"/>
      <c r="G41" s="14"/>
    </row>
    <row r="42">
      <c r="A42" s="10"/>
      <c r="B42" s="10"/>
      <c r="C42" s="12"/>
      <c r="D42" s="13"/>
      <c r="E42" s="13"/>
      <c r="F42" s="13"/>
      <c r="G42" s="14"/>
    </row>
    <row r="43">
      <c r="A43" s="10"/>
      <c r="B43" s="10"/>
      <c r="C43" s="12"/>
      <c r="D43" s="13"/>
      <c r="E43" s="13"/>
      <c r="F43" s="13"/>
      <c r="G43" s="14"/>
    </row>
    <row r="44">
      <c r="A44" s="10"/>
      <c r="B44" s="10"/>
      <c r="C44" s="12"/>
      <c r="D44" s="13"/>
      <c r="E44" s="13"/>
      <c r="F44" s="13"/>
      <c r="G44" s="14"/>
    </row>
    <row r="45">
      <c r="A45" s="10"/>
      <c r="B45" s="10"/>
      <c r="C45" s="12"/>
      <c r="D45" s="13"/>
      <c r="E45" s="13"/>
      <c r="F45" s="13"/>
      <c r="G45" s="14"/>
    </row>
    <row r="46">
      <c r="A46" s="10"/>
      <c r="B46" s="10"/>
      <c r="C46" s="12"/>
      <c r="D46" s="13"/>
      <c r="E46" s="13"/>
      <c r="F46" s="13"/>
      <c r="G46" s="14"/>
    </row>
    <row r="47">
      <c r="A47" s="10"/>
      <c r="B47" s="10"/>
      <c r="C47" s="12"/>
      <c r="D47" s="13"/>
      <c r="E47" s="13"/>
      <c r="F47" s="13"/>
      <c r="G47" s="14"/>
    </row>
    <row r="48">
      <c r="A48" s="10"/>
      <c r="B48" s="10"/>
      <c r="C48" s="12"/>
      <c r="D48" s="13"/>
      <c r="E48" s="13"/>
      <c r="F48" s="13"/>
      <c r="G48" s="14"/>
    </row>
    <row r="49">
      <c r="A49" s="10"/>
      <c r="B49" s="10"/>
      <c r="C49" s="12"/>
      <c r="D49" s="13"/>
      <c r="E49" s="13"/>
      <c r="F49" s="13"/>
      <c r="G49" s="14"/>
    </row>
    <row r="50">
      <c r="A50" s="10"/>
      <c r="B50" s="10"/>
      <c r="C50" s="12"/>
      <c r="D50" s="13"/>
      <c r="E50" s="13"/>
      <c r="F50" s="13"/>
      <c r="G50" s="14"/>
    </row>
    <row r="51">
      <c r="A51" s="10"/>
      <c r="B51" s="10"/>
      <c r="C51" s="12"/>
      <c r="D51" s="13"/>
      <c r="E51" s="13"/>
      <c r="F51" s="13"/>
      <c r="G51" s="14"/>
    </row>
    <row r="52">
      <c r="A52" s="10"/>
      <c r="B52" s="10"/>
      <c r="C52" s="12"/>
      <c r="D52" s="13"/>
      <c r="E52" s="13"/>
      <c r="F52" s="13"/>
      <c r="G52" s="14"/>
    </row>
    <row r="53">
      <c r="A53" s="10"/>
      <c r="B53" s="10"/>
      <c r="C53" s="12"/>
      <c r="D53" s="13"/>
      <c r="E53" s="13"/>
      <c r="F53" s="13"/>
      <c r="G53" s="14"/>
    </row>
    <row r="54">
      <c r="A54" s="10"/>
      <c r="B54" s="10"/>
      <c r="C54" s="12"/>
      <c r="D54" s="13"/>
      <c r="E54" s="13"/>
      <c r="F54" s="13"/>
      <c r="G54" s="14"/>
    </row>
    <row r="55">
      <c r="A55" s="10"/>
      <c r="B55" s="10"/>
      <c r="C55" s="12"/>
      <c r="D55" s="13"/>
      <c r="E55" s="13"/>
      <c r="F55" s="13"/>
      <c r="G55" s="14"/>
    </row>
    <row r="56">
      <c r="A56" s="10"/>
      <c r="B56" s="10"/>
      <c r="C56" s="12"/>
      <c r="D56" s="13"/>
      <c r="E56" s="13"/>
      <c r="F56" s="13"/>
      <c r="G56" s="13"/>
    </row>
    <row r="57">
      <c r="A57" s="10"/>
      <c r="B57" s="10"/>
      <c r="C57" s="12"/>
      <c r="D57" s="13"/>
      <c r="E57" s="13"/>
      <c r="F57" s="13"/>
      <c r="G57" s="13"/>
    </row>
    <row r="58">
      <c r="A58" s="10"/>
      <c r="B58" s="10"/>
      <c r="C58" s="12"/>
      <c r="D58" s="13"/>
      <c r="E58" s="13"/>
      <c r="F58" s="13"/>
      <c r="G58" s="13"/>
    </row>
    <row r="59">
      <c r="A59" s="10"/>
      <c r="B59" s="10"/>
      <c r="C59" s="12"/>
      <c r="D59" s="13"/>
      <c r="E59" s="13"/>
      <c r="F59" s="13"/>
      <c r="G59" s="13"/>
    </row>
    <row r="60">
      <c r="A60" s="10"/>
      <c r="B60" s="10"/>
      <c r="C60" s="12"/>
      <c r="D60" s="13"/>
      <c r="E60" s="13"/>
      <c r="F60" s="13"/>
      <c r="G60" s="13"/>
    </row>
    <row r="61">
      <c r="A61" s="10"/>
      <c r="B61" s="10"/>
      <c r="C61" s="12"/>
      <c r="D61" s="13"/>
      <c r="E61" s="13"/>
      <c r="F61" s="13"/>
      <c r="G61" s="13"/>
    </row>
    <row r="62">
      <c r="A62" s="10"/>
      <c r="B62" s="10"/>
      <c r="C62" s="12"/>
      <c r="D62" s="13"/>
      <c r="E62" s="13"/>
      <c r="F62" s="13"/>
      <c r="G62" s="13"/>
    </row>
  </sheetData>
  <mergeCells count="2">
    <mergeCell ref="A1:G1"/>
    <mergeCell ref="A2:G2"/>
  </mergeCells>
  <drawing r:id="rId1"/>
</worksheet>
</file>